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ever.sharepoint.com/sites/SHESantaIriaFO-Documentao/Shared Documents/Documentação/Licenciamento Industrial/Projeto Verdi 2026/Fima Ola/PL20260504003531/Pedido elementos_05.06.2026/05/"/>
    </mc:Choice>
  </mc:AlternateContent>
  <xr:revisionPtr revIDLastSave="136" documentId="8_{756C8C5C-C7B0-4955-9AB8-4C76F7540406}" xr6:coauthVersionLast="47" xr6:coauthVersionMax="47" xr10:uidLastSave="{54641C44-09BB-45A7-901B-E34DE273D4A4}"/>
  <bookViews>
    <workbookView xWindow="-90" yWindow="0" windowWidth="9780" windowHeight="10170" activeTab="1" xr2:uid="{73F2E750-F9DA-40D9-A809-58FCE5AB2F7B}"/>
  </bookViews>
  <sheets>
    <sheet name="Sheet1" sheetId="1" r:id="rId1"/>
    <sheet name="Sheet2" sheetId="2" r:id="rId2"/>
  </sheets>
  <definedNames>
    <definedName name="_xlnm._FilterDatabase" localSheetId="0" hidden="1">Sheet1!$B$4:$C$273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6" i="1" l="1"/>
  <c r="E275" i="1"/>
  <c r="D17" i="2"/>
  <c r="D15" i="2"/>
  <c r="D16" i="2"/>
  <c r="C273" i="1"/>
  <c r="D275" i="1"/>
  <c r="D4" i="2"/>
  <c r="D5" i="2"/>
  <c r="D6" i="2"/>
  <c r="D7" i="2"/>
  <c r="D8" i="2"/>
  <c r="D9" i="2"/>
  <c r="D10" i="2"/>
  <c r="D11" i="2"/>
  <c r="D12" i="2"/>
  <c r="D13" i="2"/>
  <c r="D14" i="2"/>
  <c r="D3" i="2"/>
  <c r="C276" i="1" l="1"/>
  <c r="D276" i="1" s="1"/>
</calcChain>
</file>

<file path=xl/sharedStrings.xml><?xml version="1.0" encoding="utf-8"?>
<sst xmlns="http://schemas.openxmlformats.org/spreadsheetml/2006/main" count="371" uniqueCount="278">
  <si>
    <t>Material Description</t>
  </si>
  <si>
    <t>AR. PEIXE 853788 RE</t>
  </si>
  <si>
    <t>Paprika Extract Powder 12000 CU (E160c)</t>
  </si>
  <si>
    <t>Malt extract, powder, 22 500 EBC</t>
  </si>
  <si>
    <t>Lemon Juice Powder 862199 TP0232</t>
  </si>
  <si>
    <t>Fat powder, non-hydrogenated</t>
  </si>
  <si>
    <t>Wine white</t>
  </si>
  <si>
    <t>Carmine Powder E120 20%</t>
  </si>
  <si>
    <t>GORDURA DE GALINHA (ROSEMARY EXTRACT)</t>
  </si>
  <si>
    <t>VITELA EM PO</t>
  </si>
  <si>
    <t>Pork SD Powder</t>
  </si>
  <si>
    <t>BACON PEDAÇOS</t>
  </si>
  <si>
    <t>ALHO DA CHINA</t>
  </si>
  <si>
    <t>Lamb Dried Powder</t>
  </si>
  <si>
    <t>BACON PASTA (8347411)</t>
  </si>
  <si>
    <t>RAIZ DE AIPO</t>
  </si>
  <si>
    <t>Carrot AD Powder KO HL (SUST)</t>
  </si>
  <si>
    <t>Leek AD Flakes 2-6mm</t>
  </si>
  <si>
    <t>PIMENTO VERMELHO GRANULADO AD</t>
  </si>
  <si>
    <t>Asparagus White AD Powder</t>
  </si>
  <si>
    <t>AR.PRESUNTO IFF 15.04.1132</t>
  </si>
  <si>
    <t>Champignon Juice Conc SD Powd.KO HL SUST</t>
  </si>
  <si>
    <t>AR. COENTROS FL 130 RENE LAURENT</t>
  </si>
  <si>
    <t>ALFORVA EXTRACTO</t>
  </si>
  <si>
    <t>JUNIPERBERRY OIL ON SALT 855969</t>
  </si>
  <si>
    <t>LIGUSTICA EXTRACTO</t>
  </si>
  <si>
    <t>Worcester Sauce Flavouring 15.21.2759</t>
  </si>
  <si>
    <t>Sav. Creamer High-Fat 78% SG GlucoseS HL</t>
  </si>
  <si>
    <t>GIRASSOL ÓLEO</t>
  </si>
  <si>
    <t>F&amp;O Olive Oil Extra Virgin - IBC</t>
  </si>
  <si>
    <t>EXT. CARANGUEJO</t>
  </si>
  <si>
    <t>EXT. LAGOSTA</t>
  </si>
  <si>
    <t>Celery Extract 9/025008;653713</t>
  </si>
  <si>
    <t>SUMO CENOURA PO</t>
  </si>
  <si>
    <t>SEASONING FLAVOURING PERMASEAL 96523-71</t>
  </si>
  <si>
    <t>AR.SALSA FIRM.551</t>
  </si>
  <si>
    <t>Tarragon Extract Dry 9/021276 654512</t>
  </si>
  <si>
    <t>AR.VINHO TINTO</t>
  </si>
  <si>
    <t>VINHO BRANCO PÓ</t>
  </si>
  <si>
    <t>EXT.PAPRIKA DR. MARKUS</t>
  </si>
  <si>
    <t>TRIGO FARINHA</t>
  </si>
  <si>
    <t>PEIXE FARINHA</t>
  </si>
  <si>
    <t>Cauliflower AD Powder KO HL SUST-SG</t>
  </si>
  <si>
    <t>ESPINAFRES EM PO</t>
  </si>
  <si>
    <t>CENOURA GRANULADA</t>
  </si>
  <si>
    <t>CEBOLA PÓ</t>
  </si>
  <si>
    <t>CEBOLA  TOSTADA CLARA</t>
  </si>
  <si>
    <t>CEBOLA GRANULADA 0,5-1 MM</t>
  </si>
  <si>
    <t>Garlic AD Granules 1-3 mm</t>
  </si>
  <si>
    <t>Tomato powder SD hot break cert SUST</t>
  </si>
  <si>
    <t>BOLETUS EDULIS AD POWDER</t>
  </si>
  <si>
    <t>Suillus Luteus AD Granules 2-4mm ST</t>
  </si>
  <si>
    <t>Boletus Luteus AD Powder</t>
  </si>
  <si>
    <t>Champignon AD Powder ST KOHL (SUST)</t>
  </si>
  <si>
    <t>Apple AD Cube 6 mm</t>
  </si>
  <si>
    <t>AR. LIMÃO H&amp;R 311026</t>
  </si>
  <si>
    <t>Lemon Juice SD Powder</t>
  </si>
  <si>
    <t>Pineapple FD Pieces 8x8x20 mm</t>
  </si>
  <si>
    <t>Basil AD Leaves Broken Steamtr. Estragol</t>
  </si>
  <si>
    <t>LOURO PÓ</t>
  </si>
  <si>
    <t>Chervil AD Leaves Broken (SUST)</t>
  </si>
  <si>
    <t>Fennel Seed  AD Powder Steam Treated</t>
  </si>
  <si>
    <t>Lovage AD Leaves Broken Germ Reduced</t>
  </si>
  <si>
    <t>OREGÃOS PÓ</t>
  </si>
  <si>
    <t>SALSA</t>
  </si>
  <si>
    <t>ALECRIM PÓ</t>
  </si>
  <si>
    <t>ESTRAGÄO PÓ</t>
  </si>
  <si>
    <t>TOMILHO PEDAÇOS</t>
  </si>
  <si>
    <t>Caraway Seed Ground Steam Treated</t>
  </si>
  <si>
    <t>CARDOMOM GROUND STEAM TREATED</t>
  </si>
  <si>
    <t>PIMENTA CAYENNE</t>
  </si>
  <si>
    <t>AIPO SEMENTES PÓ</t>
  </si>
  <si>
    <t>CRAVINHO PÓ</t>
  </si>
  <si>
    <t>Coriander Leaves Brok.Germ Reduced SUST</t>
  </si>
  <si>
    <t>COENTROS</t>
  </si>
  <si>
    <t>CURCUMA PÓ</t>
  </si>
  <si>
    <t>ALFORVA SEMENTES PO</t>
  </si>
  <si>
    <t>Lovage Roots AD Powder Steam Treated</t>
  </si>
  <si>
    <t>Nutmeg Ground Steam Treated</t>
  </si>
  <si>
    <t>Paprika Hot AD Ground ST 60-70ASTA SUST</t>
  </si>
  <si>
    <t>Pepper Black Ground Steam Treated</t>
  </si>
  <si>
    <t>SAL</t>
  </si>
  <si>
    <t>Salt Iodized 25-42ppm KIO3 Medium_BAG</t>
  </si>
  <si>
    <t>Potato Starch, E1404, dried</t>
  </si>
  <si>
    <t>Potato Starch Native Physically Modified</t>
  </si>
  <si>
    <t>Potato Starch, Native,  8 % Moisture</t>
  </si>
  <si>
    <t>Potato Starch E1412 Pregelatinised</t>
  </si>
  <si>
    <t>Waxy Corn Starch,E1422,ClusterS4R3,Dried</t>
  </si>
  <si>
    <t>Guar Gum E412</t>
  </si>
  <si>
    <t>LACTOSE</t>
  </si>
  <si>
    <t>Maltodextrin DE17-20 Corn Based</t>
  </si>
  <si>
    <t>DEXTROSE</t>
  </si>
  <si>
    <t>YAMASA</t>
  </si>
  <si>
    <t>IP Soyabean Lecithin Native (De-Oiled)</t>
  </si>
  <si>
    <t>Silicon Dioxide, Anti Caking Agent, E551</t>
  </si>
  <si>
    <t>Tetrasodium Diphosphate (E450iii)</t>
  </si>
  <si>
    <t>ACIDO CITRICO ANIDRO</t>
  </si>
  <si>
    <t>Potassium Chloride E508</t>
  </si>
  <si>
    <t>Beta Carotene Powder 1% E160a</t>
  </si>
  <si>
    <t>RIBOFLAVINA</t>
  </si>
  <si>
    <t>CARAMELO PÓ SPICE SPEC.</t>
  </si>
  <si>
    <t>AÇUCAR QUEIMADO PO</t>
  </si>
  <si>
    <t>EXTRACTO LEVEDURA 2% NUCL. 38% SAL</t>
  </si>
  <si>
    <t>EXT. LEVEDURA ULTRA DARK &lt; 0.5%</t>
  </si>
  <si>
    <t>LEVEDURA EXTR.PÓ</t>
  </si>
  <si>
    <t>LEVEDURA EXTR.LIQUIDO</t>
  </si>
  <si>
    <t>Soy Sauce SD Powder 44% MD (Light)</t>
  </si>
  <si>
    <t>EXTRACTO GALINHA PO (BAIXO GORDURA)</t>
  </si>
  <si>
    <t>Venison AD powder</t>
  </si>
  <si>
    <t>Glucose Syrup Dried DE26-30, Corn Based</t>
  </si>
  <si>
    <t>AÇUCAR SACOS</t>
  </si>
  <si>
    <t>Onion Yellow AD Chopped 8-12mm</t>
  </si>
  <si>
    <t>AR. CEBOLA BB 9/041909; 619984</t>
  </si>
  <si>
    <t>EXTRACTO LEVEDURA PO 0.12% NUCLEO</t>
  </si>
  <si>
    <t>Beetroot AD Powder SUST-SG</t>
  </si>
  <si>
    <t>Cayenne pepper ground steam treated</t>
  </si>
  <si>
    <t>Fenugreek Extract Dry 30813</t>
  </si>
  <si>
    <t>IP Soyb Lecithin Hydrolised (De-Oiled)</t>
  </si>
  <si>
    <t>Succinic acid E 363</t>
  </si>
  <si>
    <t>Pepper White Flavouring 15.84.7971</t>
  </si>
  <si>
    <t>Waxy Corn Starch, E 1422, Cluster S4R4</t>
  </si>
  <si>
    <t>EXTRACTO LEVEDURA PO 0,5% NUCLEO-38%SAL</t>
  </si>
  <si>
    <t>Lovage Flavouring 15.81.3082</t>
  </si>
  <si>
    <t>Paprika Mild 80-100ASTA Steamtr(Edelsüß)</t>
  </si>
  <si>
    <t>Tarragon AD Leaves Broken ST (SUST)</t>
  </si>
  <si>
    <t>Dill AD Tips Whole Steam Treated</t>
  </si>
  <si>
    <t>AR. PEIXE 10814539</t>
  </si>
  <si>
    <t>Peppercorns Green FD Whole HL</t>
  </si>
  <si>
    <t>Parsley Root AD Powder</t>
  </si>
  <si>
    <t>Monosodiumglutamate Regular 24-60m bulk</t>
  </si>
  <si>
    <t>Maltodextrin DE17-20, Corn Based BigBag</t>
  </si>
  <si>
    <t>Sugar (white), crystal sugar (KF), BB</t>
  </si>
  <si>
    <t>Apple SD Powder</t>
  </si>
  <si>
    <t>F&amp;O Palm oil frac mfPOss IV14 SG_POWDER</t>
  </si>
  <si>
    <t>Beef Stock Powder</t>
  </si>
  <si>
    <t>PREMIXME-318KGBAGDEBW01311EG(SAL)</t>
  </si>
  <si>
    <t>Meat Jus Flavouring BL-388-570-1</t>
  </si>
  <si>
    <t>SPICEFAT AROMAT 18KG BUC EW PT (SAL)</t>
  </si>
  <si>
    <t>Beef SD Powder</t>
  </si>
  <si>
    <t>CONDIMENT BROTH BASE EF 20KG BAG EB(SAL)</t>
  </si>
  <si>
    <t>Bay Flavouring 15.81.2492</t>
  </si>
  <si>
    <t>Smoke Dark Type Flavouring 778289</t>
  </si>
  <si>
    <t>BEEF BASE LS 15KG BAG EU (SAL)</t>
  </si>
  <si>
    <t>Meat Base GF BB (SAL)</t>
  </si>
  <si>
    <t>UMAMI MODULATOR FLAVOURING UL954236</t>
  </si>
  <si>
    <t>JUICINESS FLAVOURING UL954321</t>
  </si>
  <si>
    <t>F&amp;O SHEA BUTTER</t>
  </si>
  <si>
    <t>BEEF FLAVOURING UL956952</t>
  </si>
  <si>
    <t>CHICKEN FLAVOURING UL956948</t>
  </si>
  <si>
    <t>CHICKEN SD POWDER FREE RANG</t>
  </si>
  <si>
    <t>BEEF FAT W/RE ORG</t>
  </si>
  <si>
    <t>CHICKEN FAT W</t>
  </si>
  <si>
    <t>MEAT BASE EF GF HALAL BB KPL EU (SAL)</t>
  </si>
  <si>
    <t>BEEF BASE BEF HALAL 20KG BAG EU (SAL)</t>
  </si>
  <si>
    <t>Beef Flavouring UL961042</t>
  </si>
  <si>
    <t>Onion Flavouring 499727</t>
  </si>
  <si>
    <t>Beef Flavouring UL960856</t>
  </si>
  <si>
    <t>Vegetable Flavouing 523761 7CB</t>
  </si>
  <si>
    <t>Milk Powder Skimmed</t>
  </si>
  <si>
    <t>Chicken Flavouring 224393</t>
  </si>
  <si>
    <t>Fima 417_Oil blend 2022</t>
  </si>
  <si>
    <t>Leek Flavouring 52405CB</t>
  </si>
  <si>
    <t>Chicken flavouring UL964388</t>
  </si>
  <si>
    <t>Mutton Flavouring 262027</t>
  </si>
  <si>
    <t>Garlic Flavour 313642</t>
  </si>
  <si>
    <t>Chicken Flavour 345782</t>
  </si>
  <si>
    <t>Beef Flavour 344793</t>
  </si>
  <si>
    <t>Chicken Flavour 345524</t>
  </si>
  <si>
    <t>Fish Flavour 548168 2CB</t>
  </si>
  <si>
    <t>Beef Flavour UL1039954</t>
  </si>
  <si>
    <t>Beef Flavour UL966047</t>
  </si>
  <si>
    <t>Beef Flavour UL969752</t>
  </si>
  <si>
    <t>Carrot flavouring 483948</t>
  </si>
  <si>
    <t>Asparagus flavouring 485937</t>
  </si>
  <si>
    <t>Mushroom flavouring 484112</t>
  </si>
  <si>
    <t>Chicken Flavouring UL966491</t>
  </si>
  <si>
    <t>Spice flavouring 801592</t>
  </si>
  <si>
    <t>Fima 511 _F&amp;O 75POs/25(mfPOss/Shia)</t>
  </si>
  <si>
    <t>Beef Flavouring UL971732</t>
  </si>
  <si>
    <t>Broth Base EF w/o celery GF BB (SAL)</t>
  </si>
  <si>
    <t>Beef Marrow UL971745</t>
  </si>
  <si>
    <t>Chicken flavouring ULL975578</t>
  </si>
  <si>
    <t>Beef Flavouring UL971757</t>
  </si>
  <si>
    <t>Fima 510_ Palm Estearina</t>
  </si>
  <si>
    <t>Ginger Ground Steam Treated Nigeria</t>
  </si>
  <si>
    <t>Waxy Corn Starch E 1442 Cluster S6R5</t>
  </si>
  <si>
    <t>Paprika Mild AD 65-85ASTA Steam.(Edels.)</t>
  </si>
  <si>
    <t>Thyme AD Powder ST. TR. Thymol-Type</t>
  </si>
  <si>
    <t>Sage Powder AD Steam Treated,officinalis</t>
  </si>
  <si>
    <t>Corn Starch Native 12%, Big Bag</t>
  </si>
  <si>
    <t>Egg Yolk, SD Powder, barn/deep litter</t>
  </si>
  <si>
    <t>Egg Whole, SD Powder, barn/deep litter</t>
  </si>
  <si>
    <t>Oxtail AD Powder</t>
  </si>
  <si>
    <t>L-CYSTEINA</t>
  </si>
  <si>
    <t>SUCCINATO DISSODICO</t>
  </si>
  <si>
    <t>Potatostarch E1412 ClusterS1R2 Dried Bag</t>
  </si>
  <si>
    <t>PRESUNTO FD PÓ</t>
  </si>
  <si>
    <t>Parsley Flavouring UL029888 (15.02.9888)</t>
  </si>
  <si>
    <t>Acid Flavouring Mix 589326 CB</t>
  </si>
  <si>
    <t>Heat moist.treated starch,dried BAG(SAL)</t>
  </si>
  <si>
    <t>Meat Base 25KG BAG (SAL)</t>
  </si>
  <si>
    <t>ROAST ONION STOCK COARSE 25KG BAG (SAL)</t>
  </si>
  <si>
    <t>Chick. Base EF 25KG BAG (SAL)</t>
  </si>
  <si>
    <t>Beef Base BM 25KG BAG (SAL)</t>
  </si>
  <si>
    <t>Chick. Base CM 25KG BAG (SAL)</t>
  </si>
  <si>
    <t>Savoury Enhancer Magic A 24 EF 20KG(SAL)</t>
  </si>
  <si>
    <t>CONDIMENT UK1 CONC 25KG BAG (SAL)</t>
  </si>
  <si>
    <t>Nutmeg Spice Extract/Macis Oil 268472</t>
  </si>
  <si>
    <t>BEEF BASE BM HALAL 1X1 KG BB (SAL)</t>
  </si>
  <si>
    <t>CHICKEN BASE CM BB (SAL)</t>
  </si>
  <si>
    <t>POT FLAKES ITL SPAN 380-420G BAG (SAL)</t>
  </si>
  <si>
    <t>Beef Flavouring UL874376</t>
  </si>
  <si>
    <t>Celery Seed Extract 347486</t>
  </si>
  <si>
    <t>Beef AD Powder Organic</t>
  </si>
  <si>
    <t>Saffron AD Powder Category II</t>
  </si>
  <si>
    <t>Salmon Flavouring 548169 2CB</t>
  </si>
  <si>
    <t>Mushroom Boletus Flavouring 878297</t>
  </si>
  <si>
    <t>Saffron Flavouring 050584 AP 0504</t>
  </si>
  <si>
    <t>Gambas Farinha (SF Powder)</t>
  </si>
  <si>
    <t>Curry Madras CL ST</t>
  </si>
  <si>
    <t>Leek White AD Powder</t>
  </si>
  <si>
    <t>Broth Base EF celery free 25kg BAG (SAL)</t>
  </si>
  <si>
    <t>Broth Base Concentrate BAG (SAL)</t>
  </si>
  <si>
    <t>Beef Flavouring ULL92962</t>
  </si>
  <si>
    <t>Beef Flavouring ULL31914</t>
  </si>
  <si>
    <t>Beef Flavouring ULL31915</t>
  </si>
  <si>
    <t>Beef Flavouring ULL47173</t>
  </si>
  <si>
    <t>Chicken Flavouring ULL93118</t>
  </si>
  <si>
    <t>Chicken Flavouring ULL93120</t>
  </si>
  <si>
    <t>Grill Flavouring ULL76835</t>
  </si>
  <si>
    <t>ROUX LIGHT SMR30% TFA &lt; 1 % 20KG (SAL)</t>
  </si>
  <si>
    <t>Chicken Flavouring ULL33226</t>
  </si>
  <si>
    <t>Game Flavouring 336737</t>
  </si>
  <si>
    <t>Beef Flavouring ULL93757</t>
  </si>
  <si>
    <t>Seafood Flavouring 589643CB</t>
  </si>
  <si>
    <t>Garlic Roast Flavouring 809098</t>
  </si>
  <si>
    <t>Savoy Cabbage Swede SD Powder 876102</t>
  </si>
  <si>
    <t>Yeast Extr.Microgran.Standard 18%NaCl BB</t>
  </si>
  <si>
    <t>Yeast Extract Powder 12%Nucl.18%NaCl.BB</t>
  </si>
  <si>
    <t>Meat Flavouring JO-911-817-8</t>
  </si>
  <si>
    <t>Chicken Flavouring ULL93679</t>
  </si>
  <si>
    <t>Onion Raw Flavouring 647759 Halal,Kosher</t>
  </si>
  <si>
    <t>Beef Marrow Flavouring ULL93937</t>
  </si>
  <si>
    <t>Mutton Flavouring ZQ-149-400-7</t>
  </si>
  <si>
    <t>|F 100 Milk Cream Flavour VJ-348-510-9</t>
  </si>
  <si>
    <t>Seafood Flavouring 508353 1THP1004</t>
  </si>
  <si>
    <t>Crustacean Flavouring 589644CB</t>
  </si>
  <si>
    <t>Extract Paprika spice 1691906-000</t>
  </si>
  <si>
    <t>Sav. Creamer Stab. Fat 74% SG L. Veget.</t>
  </si>
  <si>
    <t>Sav.Creamer High Fat78% Lacto Vegetarian</t>
  </si>
  <si>
    <t>Meat  Base EF 20KG BAG (SAL)</t>
  </si>
  <si>
    <t>RICE FLOUR DRIED 7,5% GLUTEN FREE</t>
  </si>
  <si>
    <t>Roasted Veg Fond EF 20KG (SAL)</t>
  </si>
  <si>
    <t>Sav.Creamer Acid-St. Fat 15% SG HL</t>
  </si>
  <si>
    <t>Tomato SD Powder Cold Break (SUST)</t>
  </si>
  <si>
    <t>Cream Powder 75% Fat SD</t>
  </si>
  <si>
    <t>Coriander Seed Ground ST Gluten Free</t>
  </si>
  <si>
    <t>Roasted Veg Fond 20KG BAG (SAL)</t>
  </si>
  <si>
    <t>MEAT EXTR.PREMIX1 20KG DEBW01311EG (SAL)</t>
  </si>
  <si>
    <t>Malt Extract Powd. 30.000EBC Gluten free</t>
  </si>
  <si>
    <t>Beef Fat With Rosemary Extract</t>
  </si>
  <si>
    <t>F&amp;O SFho_PO SG_dfPOs SG 60.5_14.8_24.7</t>
  </si>
  <si>
    <t>Basil Flavouring UL908283</t>
  </si>
  <si>
    <t>Beef Base EF GF 20kG BAG (SAL)</t>
  </si>
  <si>
    <t>Brandy(Cognac)Type Flavouring S/D 990617</t>
  </si>
  <si>
    <t>Pepper White Peeled Ground ST KO HL</t>
  </si>
  <si>
    <t>Broth Base EF w/o celery GF 25kg (SAL)</t>
  </si>
  <si>
    <t>F&amp;O Palm Oleina_dfPOf IV56 SG IBC</t>
  </si>
  <si>
    <t>Chicken AD Powder Non-MRM RE</t>
  </si>
  <si>
    <t>MATERIAS PRIMAS UNIDADE DE PRODUÇÃO DE CALDOS</t>
  </si>
  <si>
    <t>KG</t>
  </si>
  <si>
    <t>MP origem animal</t>
  </si>
  <si>
    <t>MP origem vegetal</t>
  </si>
  <si>
    <t>ton</t>
  </si>
  <si>
    <t>Animal</t>
  </si>
  <si>
    <t>Vegetal</t>
  </si>
  <si>
    <t>Mineral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</si>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</sst>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2" fillId="3" borderId="0" xfId="0" applyFont="1" applyFill="1"/>
    <xf numFmtId="1" fontId="2" fillId="3" borderId="0" xfId="0" applyNumberFormat="1" applyFont="1" applyFill="1" applyAlignment="1">
      <alignment vertical="top"/>
    </xf>
    <xf numFmtId="1" fontId="0" fillId="0" borderId="0" xfId="0" applyNumberFormat="1"/>
    <xf numFmtId="1" fontId="0" fillId="4" borderId="0" xfId="0" applyNumberFormat="1" applyFill="1"/>
    <xf numFmtId="0" fontId="1" fillId="5" borderId="0" xfId="0" applyFont="1" applyFill="1" applyAlignment="1">
      <alignment horizontal="right"/>
    </xf>
    <xf numFmtId="1" fontId="1" fillId="5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C660-9FAA-48B6-9D10-E918A1405B15}">
  <dimension ref="B2:E276"/>
  <sheetViews>
    <sheetView topLeftCell="A263" workbookViewId="0">
      <selection activeCell="J276" sqref="J276"/>
    </sheetView>
  </sheetViews>
  <sheetFormatPr defaultRowHeight="13" x14ac:dyDescent="0.3"/>
  <cols>
    <col min="1" max="1" width="8.7265625" style="3"/>
    <col min="2" max="2" width="43.453125" style="3" bestFit="1" customWidth="1"/>
    <col min="3" max="16384" width="8.7265625" style="3"/>
  </cols>
  <sheetData>
    <row r="2" spans="2:4" x14ac:dyDescent="0.3">
      <c r="B2" s="3" t="s">
        <v>269</v>
      </c>
    </row>
    <row r="4" spans="2:4" x14ac:dyDescent="0.3">
      <c r="B4" s="1" t="s">
        <v>0</v>
      </c>
      <c r="C4" s="2" t="s">
        <v>270</v>
      </c>
    </row>
    <row r="5" spans="2:4" x14ac:dyDescent="0.3">
      <c r="B5" s="4" t="s">
        <v>1</v>
      </c>
      <c r="C5" s="5">
        <v>-1936.0000000000011</v>
      </c>
      <c r="D5" s="3" t="s">
        <v>274</v>
      </c>
    </row>
    <row r="6" spans="2:4" x14ac:dyDescent="0.3">
      <c r="B6" s="4" t="s">
        <v>2</v>
      </c>
      <c r="C6" s="5">
        <v>-1551.7200000000014</v>
      </c>
      <c r="D6" s="3" t="s">
        <v>275</v>
      </c>
    </row>
    <row r="7" spans="2:4" x14ac:dyDescent="0.3">
      <c r="B7" s="4" t="s">
        <v>3</v>
      </c>
      <c r="C7" s="5">
        <v>-324</v>
      </c>
    </row>
    <row r="8" spans="2:4" x14ac:dyDescent="0.3">
      <c r="B8" s="4" t="s">
        <v>4</v>
      </c>
      <c r="C8" s="5">
        <v>-82.5</v>
      </c>
      <c r="D8" s="3" t="s">
        <v>275</v>
      </c>
    </row>
    <row r="9" spans="2:4" x14ac:dyDescent="0.3">
      <c r="B9" s="4" t="s">
        <v>5</v>
      </c>
      <c r="C9" s="5">
        <v>-93102.122999998348</v>
      </c>
    </row>
    <row r="10" spans="2:4" x14ac:dyDescent="0.3">
      <c r="B10" s="4" t="s">
        <v>6</v>
      </c>
      <c r="C10" s="5">
        <v>-538.56000000000006</v>
      </c>
      <c r="D10" s="3" t="s">
        <v>275</v>
      </c>
    </row>
    <row r="11" spans="2:4" x14ac:dyDescent="0.3">
      <c r="B11" s="4" t="s">
        <v>7</v>
      </c>
      <c r="C11" s="5">
        <v>-70.400000000000006</v>
      </c>
    </row>
    <row r="12" spans="2:4" x14ac:dyDescent="0.3">
      <c r="B12" s="4" t="s">
        <v>8</v>
      </c>
      <c r="C12" s="6">
        <v>-232415.04999999903</v>
      </c>
    </row>
    <row r="13" spans="2:4" x14ac:dyDescent="0.3">
      <c r="B13" s="4" t="s">
        <v>9</v>
      </c>
      <c r="C13" s="5">
        <v>-392.9</v>
      </c>
      <c r="D13" s="3" t="s">
        <v>274</v>
      </c>
    </row>
    <row r="14" spans="2:4" x14ac:dyDescent="0.3">
      <c r="B14" s="4" t="s">
        <v>10</v>
      </c>
      <c r="C14" s="5">
        <v>-288.00000000000006</v>
      </c>
      <c r="D14" s="3" t="s">
        <v>274</v>
      </c>
    </row>
    <row r="15" spans="2:4" x14ac:dyDescent="0.3">
      <c r="B15" s="4" t="s">
        <v>11</v>
      </c>
      <c r="C15" s="5">
        <v>-841.50000000000045</v>
      </c>
      <c r="D15" s="3" t="s">
        <v>274</v>
      </c>
    </row>
    <row r="16" spans="2:4" x14ac:dyDescent="0.3">
      <c r="B16" s="4" t="s">
        <v>12</v>
      </c>
      <c r="C16" s="5">
        <v>-33293.329999999747</v>
      </c>
      <c r="D16" s="3" t="s">
        <v>275</v>
      </c>
    </row>
    <row r="17" spans="2:4" x14ac:dyDescent="0.3">
      <c r="B17" s="4" t="s">
        <v>13</v>
      </c>
      <c r="C17" s="5">
        <v>-3856.4000000000005</v>
      </c>
      <c r="D17" s="3" t="s">
        <v>274</v>
      </c>
    </row>
    <row r="18" spans="2:4" x14ac:dyDescent="0.3">
      <c r="B18" s="4" t="s">
        <v>14</v>
      </c>
      <c r="C18" s="5">
        <v>-7498.8000000000175</v>
      </c>
      <c r="D18" s="3" t="s">
        <v>274</v>
      </c>
    </row>
    <row r="19" spans="2:4" x14ac:dyDescent="0.3">
      <c r="B19" s="4" t="s">
        <v>15</v>
      </c>
      <c r="C19" s="5">
        <v>-7033.0860000000075</v>
      </c>
      <c r="D19" s="3" t="s">
        <v>275</v>
      </c>
    </row>
    <row r="20" spans="2:4" x14ac:dyDescent="0.3">
      <c r="B20" s="4" t="s">
        <v>16</v>
      </c>
      <c r="C20" s="5">
        <v>-7694.6600000000108</v>
      </c>
      <c r="D20" s="3" t="s">
        <v>275</v>
      </c>
    </row>
    <row r="21" spans="2:4" x14ac:dyDescent="0.3">
      <c r="B21" s="4" t="s">
        <v>17</v>
      </c>
      <c r="C21" s="5">
        <v>-2134.5000000000277</v>
      </c>
    </row>
    <row r="22" spans="2:4" x14ac:dyDescent="0.3">
      <c r="B22" s="4" t="s">
        <v>18</v>
      </c>
      <c r="C22" s="5">
        <v>-11181.799999999972</v>
      </c>
      <c r="D22" s="3" t="s">
        <v>275</v>
      </c>
    </row>
    <row r="23" spans="2:4" x14ac:dyDescent="0.3">
      <c r="B23" s="4" t="s">
        <v>19</v>
      </c>
      <c r="C23" s="5">
        <v>-3614.9999999999995</v>
      </c>
      <c r="D23" s="3" t="s">
        <v>275</v>
      </c>
    </row>
    <row r="24" spans="2:4" x14ac:dyDescent="0.3">
      <c r="B24" s="4" t="s">
        <v>20</v>
      </c>
      <c r="C24" s="5">
        <v>-318.39999999999998</v>
      </c>
      <c r="D24" s="3" t="s">
        <v>274</v>
      </c>
    </row>
    <row r="25" spans="2:4" x14ac:dyDescent="0.3">
      <c r="B25" s="4" t="s">
        <v>21</v>
      </c>
      <c r="C25" s="5">
        <v>-254.79999999999995</v>
      </c>
      <c r="D25" s="3" t="s">
        <v>275</v>
      </c>
    </row>
    <row r="26" spans="2:4" x14ac:dyDescent="0.3">
      <c r="B26" s="4" t="s">
        <v>22</v>
      </c>
      <c r="C26" s="5">
        <v>-200</v>
      </c>
      <c r="D26" s="3" t="s">
        <v>275</v>
      </c>
    </row>
    <row r="27" spans="2:4" x14ac:dyDescent="0.3">
      <c r="B27" s="4" t="s">
        <v>23</v>
      </c>
      <c r="C27" s="5">
        <v>-200.46000000000004</v>
      </c>
    </row>
    <row r="28" spans="2:4" x14ac:dyDescent="0.3">
      <c r="B28" s="4" t="s">
        <v>24</v>
      </c>
      <c r="C28" s="5">
        <v>-48.400000000000013</v>
      </c>
    </row>
    <row r="29" spans="2:4" x14ac:dyDescent="0.3">
      <c r="B29" s="4" t="s">
        <v>25</v>
      </c>
      <c r="C29" s="5">
        <v>-522.34</v>
      </c>
    </row>
    <row r="30" spans="2:4" x14ac:dyDescent="0.3">
      <c r="B30" s="4" t="s">
        <v>26</v>
      </c>
      <c r="C30" s="5">
        <v>-67.5</v>
      </c>
    </row>
    <row r="31" spans="2:4" x14ac:dyDescent="0.3">
      <c r="B31" s="4" t="s">
        <v>27</v>
      </c>
      <c r="C31" s="5">
        <v>-18586.420000000049</v>
      </c>
    </row>
    <row r="32" spans="2:4" x14ac:dyDescent="0.3">
      <c r="B32" s="4" t="s">
        <v>28</v>
      </c>
      <c r="C32" s="5">
        <v>-109002.20199999982</v>
      </c>
    </row>
    <row r="33" spans="2:4" x14ac:dyDescent="0.3">
      <c r="B33" s="4" t="s">
        <v>29</v>
      </c>
      <c r="C33" s="5">
        <v>-39714</v>
      </c>
    </row>
    <row r="34" spans="2:4" x14ac:dyDescent="0.3">
      <c r="B34" s="4" t="s">
        <v>30</v>
      </c>
      <c r="C34" s="5">
        <v>-2033.6800000000007</v>
      </c>
      <c r="D34" s="3" t="s">
        <v>274</v>
      </c>
    </row>
    <row r="35" spans="2:4" x14ac:dyDescent="0.3">
      <c r="B35" s="4" t="s">
        <v>31</v>
      </c>
      <c r="C35" s="5">
        <v>-2906</v>
      </c>
      <c r="D35" s="3" t="s">
        <v>274</v>
      </c>
    </row>
    <row r="36" spans="2:4" x14ac:dyDescent="0.3">
      <c r="B36" s="4" t="s">
        <v>32</v>
      </c>
      <c r="C36" s="5">
        <v>-1874.2000000000014</v>
      </c>
    </row>
    <row r="37" spans="2:4" x14ac:dyDescent="0.3">
      <c r="B37" s="4" t="s">
        <v>33</v>
      </c>
      <c r="C37" s="5">
        <v>-3245.9999999999923</v>
      </c>
      <c r="D37" s="3" t="s">
        <v>275</v>
      </c>
    </row>
    <row r="38" spans="2:4" x14ac:dyDescent="0.3">
      <c r="B38" s="4" t="s">
        <v>34</v>
      </c>
      <c r="C38" s="5">
        <v>-31.730000000000015</v>
      </c>
    </row>
    <row r="39" spans="2:4" x14ac:dyDescent="0.3">
      <c r="B39" s="4" t="s">
        <v>35</v>
      </c>
      <c r="C39" s="5">
        <v>-7.52</v>
      </c>
      <c r="D39" s="3" t="s">
        <v>275</v>
      </c>
    </row>
    <row r="40" spans="2:4" x14ac:dyDescent="0.3">
      <c r="B40" s="4" t="s">
        <v>36</v>
      </c>
      <c r="C40" s="5">
        <v>-18.900000000000002</v>
      </c>
    </row>
    <row r="41" spans="2:4" x14ac:dyDescent="0.3">
      <c r="B41" s="4" t="s">
        <v>37</v>
      </c>
      <c r="C41" s="5">
        <v>-3468.299999999997</v>
      </c>
      <c r="D41" s="3" t="s">
        <v>275</v>
      </c>
    </row>
    <row r="42" spans="2:4" x14ac:dyDescent="0.3">
      <c r="B42" s="4" t="s">
        <v>38</v>
      </c>
      <c r="C42" s="5">
        <v>-3031.1399999999971</v>
      </c>
      <c r="D42" s="3" t="s">
        <v>275</v>
      </c>
    </row>
    <row r="43" spans="2:4" x14ac:dyDescent="0.3">
      <c r="B43" s="4" t="s">
        <v>39</v>
      </c>
      <c r="C43" s="5">
        <v>-93.600000000000009</v>
      </c>
      <c r="D43" s="3" t="s">
        <v>275</v>
      </c>
    </row>
    <row r="44" spans="2:4" x14ac:dyDescent="0.3">
      <c r="B44" s="4" t="s">
        <v>40</v>
      </c>
      <c r="C44" s="5">
        <v>-114211.31999999969</v>
      </c>
      <c r="D44" s="3" t="s">
        <v>275</v>
      </c>
    </row>
    <row r="45" spans="2:4" x14ac:dyDescent="0.3">
      <c r="B45" s="4" t="s">
        <v>41</v>
      </c>
      <c r="C45" s="5">
        <v>-33120.059999999954</v>
      </c>
    </row>
    <row r="46" spans="2:4" x14ac:dyDescent="0.3">
      <c r="B46" s="4" t="s">
        <v>42</v>
      </c>
      <c r="C46" s="5">
        <v>-1394.8000000000002</v>
      </c>
    </row>
    <row r="47" spans="2:4" x14ac:dyDescent="0.3">
      <c r="B47" s="4" t="s">
        <v>43</v>
      </c>
      <c r="C47" s="5">
        <v>-1656</v>
      </c>
    </row>
    <row r="48" spans="2:4" x14ac:dyDescent="0.3">
      <c r="B48" s="4" t="s">
        <v>44</v>
      </c>
      <c r="C48" s="5">
        <v>-60818.832999999468</v>
      </c>
      <c r="D48" s="3" t="s">
        <v>275</v>
      </c>
    </row>
    <row r="49" spans="2:4" x14ac:dyDescent="0.3">
      <c r="B49" s="4" t="s">
        <v>45</v>
      </c>
      <c r="C49" s="6">
        <v>-262912.01800000219</v>
      </c>
    </row>
    <row r="50" spans="2:4" x14ac:dyDescent="0.3">
      <c r="B50" s="4" t="s">
        <v>46</v>
      </c>
      <c r="C50" s="5">
        <v>-33144.850000000159</v>
      </c>
      <c r="D50" s="3" t="s">
        <v>275</v>
      </c>
    </row>
    <row r="51" spans="2:4" x14ac:dyDescent="0.3">
      <c r="B51" s="4" t="s">
        <v>47</v>
      </c>
      <c r="C51" s="5">
        <v>-2512.2600000000066</v>
      </c>
      <c r="D51" s="3" t="s">
        <v>275</v>
      </c>
    </row>
    <row r="52" spans="2:4" x14ac:dyDescent="0.3">
      <c r="B52" s="4" t="s">
        <v>48</v>
      </c>
      <c r="C52" s="5">
        <v>-4987.5499999999956</v>
      </c>
      <c r="D52" s="3" t="s">
        <v>275</v>
      </c>
    </row>
    <row r="53" spans="2:4" x14ac:dyDescent="0.3">
      <c r="B53" s="4" t="s">
        <v>49</v>
      </c>
      <c r="C53" s="5">
        <v>-1481.1000000000001</v>
      </c>
      <c r="D53" s="3" t="s">
        <v>275</v>
      </c>
    </row>
    <row r="54" spans="2:4" x14ac:dyDescent="0.3">
      <c r="B54" s="4" t="s">
        <v>50</v>
      </c>
      <c r="C54" s="5">
        <v>-2917.5</v>
      </c>
      <c r="D54" s="3" t="s">
        <v>275</v>
      </c>
    </row>
    <row r="55" spans="2:4" x14ac:dyDescent="0.3">
      <c r="B55" s="4" t="s">
        <v>51</v>
      </c>
      <c r="C55" s="5">
        <v>-133.69999999999999</v>
      </c>
    </row>
    <row r="56" spans="2:4" x14ac:dyDescent="0.3">
      <c r="B56" s="4" t="s">
        <v>52</v>
      </c>
      <c r="C56" s="5">
        <v>-7.9799999999999995</v>
      </c>
      <c r="D56" s="3" t="s">
        <v>275</v>
      </c>
    </row>
    <row r="57" spans="2:4" x14ac:dyDescent="0.3">
      <c r="B57" s="4" t="s">
        <v>53</v>
      </c>
      <c r="C57" s="5">
        <v>-576.80000000000007</v>
      </c>
      <c r="D57" s="3" t="s">
        <v>275</v>
      </c>
    </row>
    <row r="58" spans="2:4" x14ac:dyDescent="0.3">
      <c r="B58" s="4" t="s">
        <v>54</v>
      </c>
      <c r="C58" s="5">
        <v>-378.9</v>
      </c>
      <c r="D58" s="3" t="s">
        <v>275</v>
      </c>
    </row>
    <row r="59" spans="2:4" x14ac:dyDescent="0.3">
      <c r="B59" s="4" t="s">
        <v>55</v>
      </c>
      <c r="C59" s="5">
        <v>-7.52</v>
      </c>
      <c r="D59" s="3" t="s">
        <v>275</v>
      </c>
    </row>
    <row r="60" spans="2:4" x14ac:dyDescent="0.3">
      <c r="B60" s="4" t="s">
        <v>56</v>
      </c>
      <c r="C60" s="5">
        <v>-9593.1900000000114</v>
      </c>
      <c r="D60" s="3" t="s">
        <v>275</v>
      </c>
    </row>
    <row r="61" spans="2:4" x14ac:dyDescent="0.3">
      <c r="B61" s="4" t="s">
        <v>57</v>
      </c>
      <c r="C61" s="5">
        <v>-189.9</v>
      </c>
      <c r="D61" s="3" t="s">
        <v>275</v>
      </c>
    </row>
    <row r="62" spans="2:4" x14ac:dyDescent="0.3">
      <c r="B62" s="4" t="s">
        <v>58</v>
      </c>
      <c r="C62" s="5">
        <v>-4546.2240000000002</v>
      </c>
      <c r="D62" s="3" t="s">
        <v>275</v>
      </c>
    </row>
    <row r="63" spans="2:4" x14ac:dyDescent="0.3">
      <c r="B63" s="4" t="s">
        <v>59</v>
      </c>
      <c r="C63" s="5">
        <v>-3699.0400000000095</v>
      </c>
      <c r="D63" s="3" t="s">
        <v>275</v>
      </c>
    </row>
    <row r="64" spans="2:4" x14ac:dyDescent="0.3">
      <c r="B64" s="4" t="s">
        <v>60</v>
      </c>
      <c r="C64" s="5">
        <v>-30</v>
      </c>
    </row>
    <row r="65" spans="2:4" x14ac:dyDescent="0.3">
      <c r="B65" s="4" t="s">
        <v>61</v>
      </c>
      <c r="C65" s="5">
        <v>-10.24</v>
      </c>
    </row>
    <row r="66" spans="2:4" x14ac:dyDescent="0.3">
      <c r="B66" s="4" t="s">
        <v>62</v>
      </c>
      <c r="C66" s="5">
        <v>-165.59999999999988</v>
      </c>
    </row>
    <row r="67" spans="2:4" x14ac:dyDescent="0.3">
      <c r="B67" s="4" t="s">
        <v>63</v>
      </c>
      <c r="C67" s="5">
        <v>-1618.2239999999993</v>
      </c>
      <c r="D67" s="3" t="s">
        <v>275</v>
      </c>
    </row>
    <row r="68" spans="2:4" x14ac:dyDescent="0.3">
      <c r="B68" s="4" t="s">
        <v>64</v>
      </c>
      <c r="C68" s="5">
        <v>-66449.994000001854</v>
      </c>
      <c r="D68" s="3" t="s">
        <v>275</v>
      </c>
    </row>
    <row r="69" spans="2:4" x14ac:dyDescent="0.3">
      <c r="B69" s="4" t="s">
        <v>65</v>
      </c>
      <c r="C69" s="5">
        <v>-670.54000000000065</v>
      </c>
      <c r="D69" s="3" t="s">
        <v>275</v>
      </c>
    </row>
    <row r="70" spans="2:4" x14ac:dyDescent="0.3">
      <c r="B70" s="4" t="s">
        <v>66</v>
      </c>
      <c r="C70" s="5">
        <v>-112.00399999999875</v>
      </c>
      <c r="D70" s="3" t="s">
        <v>275</v>
      </c>
    </row>
    <row r="71" spans="2:4" x14ac:dyDescent="0.3">
      <c r="B71" s="4" t="s">
        <v>67</v>
      </c>
      <c r="C71" s="5">
        <v>-379.43999999999994</v>
      </c>
      <c r="D71" s="3" t="s">
        <v>275</v>
      </c>
    </row>
    <row r="72" spans="2:4" x14ac:dyDescent="0.3">
      <c r="B72" s="4" t="s">
        <v>68</v>
      </c>
      <c r="C72" s="5">
        <v>-564.47999999999968</v>
      </c>
    </row>
    <row r="73" spans="2:4" x14ac:dyDescent="0.3">
      <c r="B73" s="4" t="s">
        <v>69</v>
      </c>
      <c r="C73" s="5">
        <v>-8.1000000000000014</v>
      </c>
      <c r="D73" s="3" t="s">
        <v>275</v>
      </c>
    </row>
    <row r="74" spans="2:4" x14ac:dyDescent="0.3">
      <c r="B74" s="4" t="s">
        <v>70</v>
      </c>
      <c r="C74" s="5">
        <v>-37.032000000000004</v>
      </c>
      <c r="D74" s="3" t="s">
        <v>275</v>
      </c>
    </row>
    <row r="75" spans="2:4" x14ac:dyDescent="0.3">
      <c r="B75" s="4" t="s">
        <v>71</v>
      </c>
      <c r="C75" s="5">
        <v>-21529.85100000025</v>
      </c>
      <c r="D75" s="3" t="s">
        <v>275</v>
      </c>
    </row>
    <row r="76" spans="2:4" x14ac:dyDescent="0.3">
      <c r="B76" s="4" t="s">
        <v>72</v>
      </c>
      <c r="C76" s="5">
        <v>-48.669999999999924</v>
      </c>
      <c r="D76" s="3" t="s">
        <v>275</v>
      </c>
    </row>
    <row r="77" spans="2:4" x14ac:dyDescent="0.3">
      <c r="B77" s="4" t="s">
        <v>73</v>
      </c>
      <c r="C77" s="5">
        <v>-437.5</v>
      </c>
      <c r="D77" s="3" t="s">
        <v>275</v>
      </c>
    </row>
    <row r="78" spans="2:4" x14ac:dyDescent="0.3">
      <c r="B78" s="4" t="s">
        <v>74</v>
      </c>
      <c r="C78" s="5">
        <v>-486.32799999999855</v>
      </c>
      <c r="D78" s="3" t="s">
        <v>275</v>
      </c>
    </row>
    <row r="79" spans="2:4" x14ac:dyDescent="0.3">
      <c r="B79" s="4" t="s">
        <v>75</v>
      </c>
      <c r="C79" s="5">
        <v>-52846.80500000032</v>
      </c>
      <c r="D79" s="3" t="s">
        <v>275</v>
      </c>
    </row>
    <row r="80" spans="2:4" x14ac:dyDescent="0.3">
      <c r="B80" s="4" t="s">
        <v>76</v>
      </c>
      <c r="C80" s="5">
        <v>-625.95000000000084</v>
      </c>
    </row>
    <row r="81" spans="2:4" x14ac:dyDescent="0.3">
      <c r="B81" s="4" t="s">
        <v>77</v>
      </c>
      <c r="C81" s="5">
        <v>-3618.150000000011</v>
      </c>
    </row>
    <row r="82" spans="2:4" x14ac:dyDescent="0.3">
      <c r="B82" s="4" t="s">
        <v>78</v>
      </c>
      <c r="C82" s="5">
        <v>-1462.3280000000011</v>
      </c>
    </row>
    <row r="83" spans="2:4" x14ac:dyDescent="0.3">
      <c r="B83" s="4" t="s">
        <v>79</v>
      </c>
      <c r="C83" s="5">
        <v>-337.11999999999983</v>
      </c>
      <c r="D83" s="3" t="s">
        <v>275</v>
      </c>
    </row>
    <row r="84" spans="2:4" x14ac:dyDescent="0.3">
      <c r="B84" s="4" t="s">
        <v>80</v>
      </c>
      <c r="C84" s="5">
        <v>-733.01000000000113</v>
      </c>
      <c r="D84" s="3" t="s">
        <v>275</v>
      </c>
    </row>
    <row r="85" spans="2:4" x14ac:dyDescent="0.3">
      <c r="B85" s="4" t="s">
        <v>81</v>
      </c>
      <c r="C85" s="6">
        <v>-7629576.7339999722</v>
      </c>
    </row>
    <row r="86" spans="2:4" x14ac:dyDescent="0.3">
      <c r="B86" s="4" t="s">
        <v>82</v>
      </c>
      <c r="C86" s="5">
        <v>-20240.100000000017</v>
      </c>
      <c r="D86" s="3" t="s">
        <v>276</v>
      </c>
    </row>
    <row r="87" spans="2:4" x14ac:dyDescent="0.3">
      <c r="B87" s="4" t="s">
        <v>83</v>
      </c>
      <c r="C87" s="5">
        <v>-106653.02200000036</v>
      </c>
      <c r="D87" s="3" t="s">
        <v>275</v>
      </c>
    </row>
    <row r="88" spans="2:4" x14ac:dyDescent="0.3">
      <c r="B88" s="4" t="s">
        <v>84</v>
      </c>
      <c r="C88" s="5">
        <v>-4061.7399999999939</v>
      </c>
      <c r="D88" s="3" t="s">
        <v>275</v>
      </c>
    </row>
    <row r="89" spans="2:4" x14ac:dyDescent="0.3">
      <c r="B89" s="4" t="s">
        <v>85</v>
      </c>
      <c r="C89" s="6">
        <v>-1284306.6960000119</v>
      </c>
    </row>
    <row r="90" spans="2:4" x14ac:dyDescent="0.3">
      <c r="B90" s="4" t="s">
        <v>86</v>
      </c>
      <c r="C90" s="5">
        <v>-4045.3999999999942</v>
      </c>
      <c r="D90" s="3" t="s">
        <v>275</v>
      </c>
    </row>
    <row r="91" spans="2:4" x14ac:dyDescent="0.3">
      <c r="B91" s="4" t="s">
        <v>87</v>
      </c>
      <c r="C91" s="5">
        <v>-23222.209999999974</v>
      </c>
    </row>
    <row r="92" spans="2:4" x14ac:dyDescent="0.3">
      <c r="B92" s="4" t="s">
        <v>88</v>
      </c>
      <c r="C92" s="5">
        <v>-4557.4599999999991</v>
      </c>
    </row>
    <row r="93" spans="2:4" x14ac:dyDescent="0.3">
      <c r="B93" s="4" t="s">
        <v>89</v>
      </c>
      <c r="C93" s="5">
        <v>-23517.449999999993</v>
      </c>
    </row>
    <row r="94" spans="2:4" x14ac:dyDescent="0.3">
      <c r="B94" s="4" t="s">
        <v>90</v>
      </c>
      <c r="C94" s="5">
        <v>-75711.360000000306</v>
      </c>
    </row>
    <row r="95" spans="2:4" x14ac:dyDescent="0.3">
      <c r="B95" s="4" t="s">
        <v>91</v>
      </c>
      <c r="C95" s="5">
        <v>-2219.6</v>
      </c>
    </row>
    <row r="96" spans="2:4" x14ac:dyDescent="0.3">
      <c r="B96" s="4" t="s">
        <v>92</v>
      </c>
      <c r="C96" s="5">
        <v>-35243.432999999291</v>
      </c>
    </row>
    <row r="97" spans="2:3" x14ac:dyDescent="0.3">
      <c r="B97" s="4" t="s">
        <v>93</v>
      </c>
      <c r="C97" s="5">
        <v>-146.57</v>
      </c>
    </row>
    <row r="98" spans="2:3" x14ac:dyDescent="0.3">
      <c r="B98" s="4" t="s">
        <v>94</v>
      </c>
      <c r="C98" s="5">
        <v>-207.9</v>
      </c>
    </row>
    <row r="99" spans="2:3" x14ac:dyDescent="0.3">
      <c r="B99" s="4" t="s">
        <v>95</v>
      </c>
      <c r="C99" s="5">
        <v>-99.59999999999998</v>
      </c>
    </row>
    <row r="100" spans="2:3" x14ac:dyDescent="0.3">
      <c r="B100" s="4" t="s">
        <v>96</v>
      </c>
      <c r="C100" s="5">
        <v>-6409.0989999999756</v>
      </c>
    </row>
    <row r="101" spans="2:3" x14ac:dyDescent="0.3">
      <c r="B101" s="4" t="s">
        <v>97</v>
      </c>
      <c r="C101" s="5">
        <v>-69188.000000000073</v>
      </c>
    </row>
    <row r="102" spans="2:3" x14ac:dyDescent="0.3">
      <c r="B102" s="4" t="s">
        <v>98</v>
      </c>
      <c r="C102" s="5">
        <v>-1070.4000000000001</v>
      </c>
    </row>
    <row r="103" spans="2:3" x14ac:dyDescent="0.3">
      <c r="B103" s="4" t="s">
        <v>99</v>
      </c>
      <c r="C103" s="5">
        <v>-129.94000000000011</v>
      </c>
    </row>
    <row r="104" spans="2:3" x14ac:dyDescent="0.3">
      <c r="B104" s="4" t="s">
        <v>100</v>
      </c>
      <c r="C104" s="5">
        <v>-19536.981999999891</v>
      </c>
    </row>
    <row r="105" spans="2:3" x14ac:dyDescent="0.3">
      <c r="B105" s="4" t="s">
        <v>101</v>
      </c>
      <c r="C105" s="5">
        <v>-86982.631000000358</v>
      </c>
    </row>
    <row r="106" spans="2:3" x14ac:dyDescent="0.3">
      <c r="B106" s="4" t="s">
        <v>102</v>
      </c>
      <c r="C106" s="5">
        <v>-622.20000000000005</v>
      </c>
    </row>
    <row r="107" spans="2:3" x14ac:dyDescent="0.3">
      <c r="B107" s="4" t="s">
        <v>103</v>
      </c>
      <c r="C107" s="5">
        <v>-12531.300000000118</v>
      </c>
    </row>
    <row r="108" spans="2:3" x14ac:dyDescent="0.3">
      <c r="B108" s="4" t="s">
        <v>104</v>
      </c>
      <c r="C108" s="5">
        <v>-65664.764000000258</v>
      </c>
    </row>
    <row r="109" spans="2:3" x14ac:dyDescent="0.3">
      <c r="B109" s="4" t="s">
        <v>105</v>
      </c>
      <c r="C109" s="6">
        <v>-274489.69099999848</v>
      </c>
    </row>
    <row r="110" spans="2:3" x14ac:dyDescent="0.3">
      <c r="B110" s="4" t="s">
        <v>106</v>
      </c>
      <c r="C110" s="5">
        <v>-98.40000000000002</v>
      </c>
    </row>
    <row r="111" spans="2:3" x14ac:dyDescent="0.3">
      <c r="B111" s="4" t="s">
        <v>107</v>
      </c>
      <c r="C111" s="5">
        <v>-6392.1339999999927</v>
      </c>
    </row>
    <row r="112" spans="2:3" x14ac:dyDescent="0.3">
      <c r="B112" s="4" t="s">
        <v>108</v>
      </c>
      <c r="C112" s="5">
        <v>-129.6</v>
      </c>
    </row>
    <row r="113" spans="2:4" x14ac:dyDescent="0.3">
      <c r="B113" s="4" t="s">
        <v>109</v>
      </c>
      <c r="C113" s="5">
        <v>-48908.399999999987</v>
      </c>
    </row>
    <row r="114" spans="2:4" x14ac:dyDescent="0.3">
      <c r="B114" s="4" t="s">
        <v>110</v>
      </c>
      <c r="C114" s="5">
        <v>-12955.000000000033</v>
      </c>
    </row>
    <row r="115" spans="2:4" x14ac:dyDescent="0.3">
      <c r="B115" s="4" t="s">
        <v>111</v>
      </c>
      <c r="C115" s="5">
        <v>-3959.4000000000024</v>
      </c>
    </row>
    <row r="116" spans="2:4" x14ac:dyDescent="0.3">
      <c r="B116" s="4" t="s">
        <v>112</v>
      </c>
      <c r="C116" s="5">
        <v>-4316.6279999999988</v>
      </c>
      <c r="D116" s="3" t="s">
        <v>275</v>
      </c>
    </row>
    <row r="117" spans="2:4" x14ac:dyDescent="0.3">
      <c r="B117" s="4" t="s">
        <v>113</v>
      </c>
      <c r="C117" s="5">
        <v>-36520.307000000023</v>
      </c>
    </row>
    <row r="118" spans="2:4" x14ac:dyDescent="0.3">
      <c r="B118" s="4" t="s">
        <v>114</v>
      </c>
      <c r="C118" s="5">
        <v>-145.6</v>
      </c>
    </row>
    <row r="119" spans="2:4" x14ac:dyDescent="0.3">
      <c r="B119" s="4" t="s">
        <v>115</v>
      </c>
      <c r="C119" s="5">
        <v>-87.999999999999943</v>
      </c>
      <c r="D119" s="3" t="s">
        <v>275</v>
      </c>
    </row>
    <row r="120" spans="2:4" x14ac:dyDescent="0.3">
      <c r="B120" s="4" t="s">
        <v>116</v>
      </c>
      <c r="C120" s="5">
        <v>-11710.740000000113</v>
      </c>
    </row>
    <row r="121" spans="2:4" x14ac:dyDescent="0.3">
      <c r="B121" s="4" t="s">
        <v>117</v>
      </c>
      <c r="C121" s="5">
        <v>-180</v>
      </c>
    </row>
    <row r="122" spans="2:4" x14ac:dyDescent="0.3">
      <c r="B122" s="4" t="s">
        <v>118</v>
      </c>
      <c r="C122" s="5">
        <v>-737.91000000000065</v>
      </c>
    </row>
    <row r="123" spans="2:4" x14ac:dyDescent="0.3">
      <c r="B123" s="4" t="s">
        <v>119</v>
      </c>
      <c r="C123" s="5">
        <v>-103.41999999999997</v>
      </c>
      <c r="D123" s="3" t="s">
        <v>275</v>
      </c>
    </row>
    <row r="124" spans="2:4" x14ac:dyDescent="0.3">
      <c r="B124" s="4" t="s">
        <v>120</v>
      </c>
      <c r="C124" s="5">
        <v>-2449.7000000000003</v>
      </c>
    </row>
    <row r="125" spans="2:4" x14ac:dyDescent="0.3">
      <c r="B125" s="4" t="s">
        <v>121</v>
      </c>
      <c r="C125" s="5">
        <v>-571.6</v>
      </c>
    </row>
    <row r="126" spans="2:4" x14ac:dyDescent="0.3">
      <c r="B126" s="4" t="s">
        <v>122</v>
      </c>
      <c r="C126" s="5">
        <v>-556.15300000000207</v>
      </c>
    </row>
    <row r="127" spans="2:4" x14ac:dyDescent="0.3">
      <c r="B127" s="4" t="s">
        <v>123</v>
      </c>
      <c r="C127" s="5">
        <v>-155.28999999999985</v>
      </c>
    </row>
    <row r="128" spans="2:4" x14ac:dyDescent="0.3">
      <c r="B128" s="4" t="s">
        <v>124</v>
      </c>
      <c r="C128" s="5">
        <v>-84</v>
      </c>
    </row>
    <row r="129" spans="2:3" x14ac:dyDescent="0.3">
      <c r="B129" s="4" t="s">
        <v>125</v>
      </c>
      <c r="C129" s="5">
        <v>-448.20000000000101</v>
      </c>
    </row>
    <row r="130" spans="2:3" x14ac:dyDescent="0.3">
      <c r="B130" s="4" t="s">
        <v>126</v>
      </c>
      <c r="C130" s="5">
        <v>-536.39999999999975</v>
      </c>
    </row>
    <row r="131" spans="2:3" x14ac:dyDescent="0.3">
      <c r="B131" s="4" t="s">
        <v>127</v>
      </c>
      <c r="C131" s="5">
        <v>-220.5</v>
      </c>
    </row>
    <row r="132" spans="2:3" x14ac:dyDescent="0.3">
      <c r="B132" s="4" t="s">
        <v>128</v>
      </c>
      <c r="C132" s="5">
        <v>-1325.3999999999974</v>
      </c>
    </row>
    <row r="133" spans="2:3" x14ac:dyDescent="0.3">
      <c r="B133" s="4" t="s">
        <v>129</v>
      </c>
      <c r="C133" s="6">
        <v>-1962164.5199999982</v>
      </c>
    </row>
    <row r="134" spans="2:3" x14ac:dyDescent="0.3">
      <c r="B134" s="4" t="s">
        <v>130</v>
      </c>
      <c r="C134" s="5">
        <v>-169565.96099999986</v>
      </c>
    </row>
    <row r="135" spans="2:3" x14ac:dyDescent="0.3">
      <c r="B135" s="4" t="s">
        <v>131</v>
      </c>
      <c r="C135" s="6">
        <v>-581164.89699999837</v>
      </c>
    </row>
    <row r="136" spans="2:3" x14ac:dyDescent="0.3">
      <c r="B136" s="4" t="s">
        <v>132</v>
      </c>
      <c r="C136" s="5">
        <v>-1314.6</v>
      </c>
    </row>
    <row r="137" spans="2:3" x14ac:dyDescent="0.3">
      <c r="B137" s="4" t="s">
        <v>133</v>
      </c>
      <c r="C137" s="5">
        <v>-18537.501999999997</v>
      </c>
    </row>
    <row r="138" spans="2:3" x14ac:dyDescent="0.3">
      <c r="B138" s="4" t="s">
        <v>134</v>
      </c>
      <c r="C138" s="5">
        <v>-34670.636000000275</v>
      </c>
    </row>
    <row r="139" spans="2:3" x14ac:dyDescent="0.3">
      <c r="B139" s="4" t="s">
        <v>135</v>
      </c>
      <c r="C139" s="5">
        <v>-14306.676000000001</v>
      </c>
    </row>
    <row r="140" spans="2:3" x14ac:dyDescent="0.3">
      <c r="B140" s="4" t="s">
        <v>136</v>
      </c>
      <c r="C140" s="5">
        <v>-396</v>
      </c>
    </row>
    <row r="141" spans="2:3" x14ac:dyDescent="0.3">
      <c r="B141" s="4" t="s">
        <v>137</v>
      </c>
      <c r="C141" s="5">
        <v>-504</v>
      </c>
    </row>
    <row r="142" spans="2:3" x14ac:dyDescent="0.3">
      <c r="B142" s="4" t="s">
        <v>138</v>
      </c>
      <c r="C142" s="5">
        <v>-21802.654000000137</v>
      </c>
    </row>
    <row r="143" spans="2:3" x14ac:dyDescent="0.3">
      <c r="B143" s="4" t="s">
        <v>139</v>
      </c>
      <c r="C143" s="5">
        <v>-1501.9</v>
      </c>
    </row>
    <row r="144" spans="2:3" x14ac:dyDescent="0.3">
      <c r="B144" s="4" t="s">
        <v>140</v>
      </c>
      <c r="C144" s="5">
        <v>-1955.5619999999985</v>
      </c>
    </row>
    <row r="145" spans="2:3" x14ac:dyDescent="0.3">
      <c r="B145" s="4" t="s">
        <v>141</v>
      </c>
      <c r="C145" s="5">
        <v>-824.14999999999873</v>
      </c>
    </row>
    <row r="146" spans="2:3" x14ac:dyDescent="0.3">
      <c r="B146" s="4" t="s">
        <v>142</v>
      </c>
      <c r="C146" s="5">
        <v>-322.8</v>
      </c>
    </row>
    <row r="147" spans="2:3" x14ac:dyDescent="0.3">
      <c r="B147" s="4" t="s">
        <v>143</v>
      </c>
      <c r="C147" s="5">
        <v>-118962.72999999995</v>
      </c>
    </row>
    <row r="148" spans="2:3" x14ac:dyDescent="0.3">
      <c r="B148" s="4" t="s">
        <v>144</v>
      </c>
      <c r="C148" s="5">
        <v>-6903.0999999999713</v>
      </c>
    </row>
    <row r="149" spans="2:3" x14ac:dyDescent="0.3">
      <c r="B149" s="4" t="s">
        <v>145</v>
      </c>
      <c r="C149" s="5">
        <v>-579.40000000000009</v>
      </c>
    </row>
    <row r="150" spans="2:3" x14ac:dyDescent="0.3">
      <c r="B150" s="4" t="s">
        <v>146</v>
      </c>
      <c r="C150" s="5">
        <v>-36775</v>
      </c>
    </row>
    <row r="151" spans="2:3" x14ac:dyDescent="0.3">
      <c r="B151" s="4" t="s">
        <v>147</v>
      </c>
      <c r="C151" s="5">
        <v>-255</v>
      </c>
    </row>
    <row r="152" spans="2:3" x14ac:dyDescent="0.3">
      <c r="B152" s="4" t="s">
        <v>148</v>
      </c>
      <c r="C152" s="5">
        <v>-889.20000000000061</v>
      </c>
    </row>
    <row r="153" spans="2:3" x14ac:dyDescent="0.3">
      <c r="B153" s="4" t="s">
        <v>149</v>
      </c>
      <c r="C153" s="5">
        <v>-1482</v>
      </c>
    </row>
    <row r="154" spans="2:3" x14ac:dyDescent="0.3">
      <c r="B154" s="4" t="s">
        <v>150</v>
      </c>
      <c r="C154" s="5">
        <v>-510</v>
      </c>
    </row>
    <row r="155" spans="2:3" x14ac:dyDescent="0.3">
      <c r="B155" s="4" t="s">
        <v>151</v>
      </c>
      <c r="C155" s="5">
        <v>-592.79999999999939</v>
      </c>
    </row>
    <row r="156" spans="2:3" x14ac:dyDescent="0.3">
      <c r="B156" s="4" t="s">
        <v>152</v>
      </c>
      <c r="C156" s="5">
        <v>-16459.399999999998</v>
      </c>
    </row>
    <row r="157" spans="2:3" x14ac:dyDescent="0.3">
      <c r="B157" s="4" t="s">
        <v>153</v>
      </c>
      <c r="C157" s="5">
        <v>-5395.1000000000058</v>
      </c>
    </row>
    <row r="158" spans="2:3" x14ac:dyDescent="0.3">
      <c r="B158" s="4" t="s">
        <v>154</v>
      </c>
      <c r="C158" s="5">
        <v>-833.5</v>
      </c>
    </row>
    <row r="159" spans="2:3" x14ac:dyDescent="0.3">
      <c r="B159" s="4" t="s">
        <v>155</v>
      </c>
      <c r="C159" s="5">
        <v>-4162.4679999999662</v>
      </c>
    </row>
    <row r="160" spans="2:3" x14ac:dyDescent="0.3">
      <c r="B160" s="4" t="s">
        <v>156</v>
      </c>
      <c r="C160" s="5">
        <v>-5366.2400000000061</v>
      </c>
    </row>
    <row r="161" spans="2:3" x14ac:dyDescent="0.3">
      <c r="B161" s="4" t="s">
        <v>157</v>
      </c>
      <c r="C161" s="5">
        <v>-376.18000000000018</v>
      </c>
    </row>
    <row r="162" spans="2:3" x14ac:dyDescent="0.3">
      <c r="B162" s="4" t="s">
        <v>158</v>
      </c>
      <c r="C162" s="5">
        <v>-918.84</v>
      </c>
    </row>
    <row r="163" spans="2:3" x14ac:dyDescent="0.3">
      <c r="B163" s="4" t="s">
        <v>159</v>
      </c>
      <c r="C163" s="5">
        <v>-224</v>
      </c>
    </row>
    <row r="164" spans="2:3" x14ac:dyDescent="0.3">
      <c r="B164" s="4" t="s">
        <v>160</v>
      </c>
      <c r="C164" s="6">
        <v>-1944887.2789999945</v>
      </c>
    </row>
    <row r="165" spans="2:3" x14ac:dyDescent="0.3">
      <c r="B165" s="4" t="s">
        <v>161</v>
      </c>
      <c r="C165" s="5">
        <v>-3668.9139999999838</v>
      </c>
    </row>
    <row r="166" spans="2:3" x14ac:dyDescent="0.3">
      <c r="B166" s="4" t="s">
        <v>162</v>
      </c>
      <c r="C166" s="5">
        <v>-16934.060000000103</v>
      </c>
    </row>
    <row r="167" spans="2:3" x14ac:dyDescent="0.3">
      <c r="B167" s="4" t="s">
        <v>163</v>
      </c>
      <c r="C167" s="5">
        <v>-2017.2000000000003</v>
      </c>
    </row>
    <row r="168" spans="2:3" x14ac:dyDescent="0.3">
      <c r="B168" s="4" t="s">
        <v>164</v>
      </c>
      <c r="C168" s="5">
        <v>-3064.910000000003</v>
      </c>
    </row>
    <row r="169" spans="2:3" x14ac:dyDescent="0.3">
      <c r="B169" s="4" t="s">
        <v>165</v>
      </c>
      <c r="C169" s="5">
        <v>-6019.0949999999993</v>
      </c>
    </row>
    <row r="170" spans="2:3" x14ac:dyDescent="0.3">
      <c r="B170" s="4" t="s">
        <v>166</v>
      </c>
      <c r="C170" s="5">
        <v>-4408.6999999999898</v>
      </c>
    </row>
    <row r="171" spans="2:3" x14ac:dyDescent="0.3">
      <c r="B171" s="4" t="s">
        <v>167</v>
      </c>
      <c r="C171" s="5">
        <v>-29621.903000000137</v>
      </c>
    </row>
    <row r="172" spans="2:3" x14ac:dyDescent="0.3">
      <c r="B172" s="4" t="s">
        <v>168</v>
      </c>
      <c r="C172" s="5">
        <v>-212.7059999999999</v>
      </c>
    </row>
    <row r="173" spans="2:3" x14ac:dyDescent="0.3">
      <c r="B173" s="4" t="s">
        <v>169</v>
      </c>
      <c r="C173" s="5">
        <v>-3.7879999999999998</v>
      </c>
    </row>
    <row r="174" spans="2:3" x14ac:dyDescent="0.3">
      <c r="B174" s="4" t="s">
        <v>170</v>
      </c>
      <c r="C174" s="5">
        <v>-1473.7920000000022</v>
      </c>
    </row>
    <row r="175" spans="2:3" x14ac:dyDescent="0.3">
      <c r="B175" s="4" t="s">
        <v>171</v>
      </c>
      <c r="C175" s="5">
        <v>-1168.3679999999997</v>
      </c>
    </row>
    <row r="176" spans="2:3" x14ac:dyDescent="0.3">
      <c r="B176" s="4" t="s">
        <v>172</v>
      </c>
      <c r="C176" s="5">
        <v>-1723.9590000000003</v>
      </c>
    </row>
    <row r="177" spans="2:3" x14ac:dyDescent="0.3">
      <c r="B177" s="4" t="s">
        <v>173</v>
      </c>
      <c r="C177" s="5">
        <v>-1176.3000000000052</v>
      </c>
    </row>
    <row r="178" spans="2:3" x14ac:dyDescent="0.3">
      <c r="B178" s="4" t="s">
        <v>174</v>
      </c>
      <c r="C178" s="5">
        <v>-7670.4000000000215</v>
      </c>
    </row>
    <row r="179" spans="2:3" x14ac:dyDescent="0.3">
      <c r="B179" s="4" t="s">
        <v>175</v>
      </c>
      <c r="C179" s="5">
        <v>-111.99999999999999</v>
      </c>
    </row>
    <row r="180" spans="2:3" x14ac:dyDescent="0.3">
      <c r="B180" s="4" t="s">
        <v>176</v>
      </c>
      <c r="C180" s="5">
        <v>-10704.970999999949</v>
      </c>
    </row>
    <row r="181" spans="2:3" x14ac:dyDescent="0.3">
      <c r="B181" s="4" t="s">
        <v>177</v>
      </c>
      <c r="C181" s="6">
        <v>-806984.41000001284</v>
      </c>
    </row>
    <row r="182" spans="2:3" x14ac:dyDescent="0.3">
      <c r="B182" s="4" t="s">
        <v>178</v>
      </c>
      <c r="C182" s="5">
        <v>-1090.3959999999997</v>
      </c>
    </row>
    <row r="183" spans="2:3" x14ac:dyDescent="0.3">
      <c r="B183" s="4" t="s">
        <v>179</v>
      </c>
      <c r="C183" s="5">
        <v>-59300.316000000203</v>
      </c>
    </row>
    <row r="184" spans="2:3" x14ac:dyDescent="0.3">
      <c r="B184" s="4" t="s">
        <v>180</v>
      </c>
      <c r="C184" s="5">
        <v>-683.94000000000028</v>
      </c>
    </row>
    <row r="185" spans="2:3" x14ac:dyDescent="0.3">
      <c r="B185" s="4" t="s">
        <v>181</v>
      </c>
      <c r="C185" s="5">
        <v>-154.80000000000001</v>
      </c>
    </row>
    <row r="186" spans="2:3" x14ac:dyDescent="0.3">
      <c r="B186" s="4" t="s">
        <v>182</v>
      </c>
      <c r="C186" s="5">
        <v>-49.7</v>
      </c>
    </row>
    <row r="187" spans="2:3" x14ac:dyDescent="0.3">
      <c r="B187" s="4" t="s">
        <v>183</v>
      </c>
      <c r="C187" s="6">
        <v>-1043984.8709999981</v>
      </c>
    </row>
    <row r="188" spans="2:3" x14ac:dyDescent="0.3">
      <c r="B188" s="4" t="s">
        <v>184</v>
      </c>
      <c r="C188" s="5">
        <v>-60.95999999999998</v>
      </c>
    </row>
    <row r="189" spans="2:3" x14ac:dyDescent="0.3">
      <c r="B189" s="4" t="s">
        <v>185</v>
      </c>
      <c r="C189" s="5">
        <v>-1920</v>
      </c>
    </row>
    <row r="190" spans="2:3" x14ac:dyDescent="0.3">
      <c r="B190" s="4" t="s">
        <v>186</v>
      </c>
      <c r="C190" s="5">
        <v>-24520.170000000013</v>
      </c>
    </row>
    <row r="191" spans="2:3" x14ac:dyDescent="0.3">
      <c r="B191" s="4" t="s">
        <v>187</v>
      </c>
      <c r="C191" s="5">
        <v>-1639.1399999999962</v>
      </c>
    </row>
    <row r="192" spans="2:3" x14ac:dyDescent="0.3">
      <c r="B192" s="4" t="s">
        <v>188</v>
      </c>
      <c r="C192" s="5">
        <v>-375.89999999999992</v>
      </c>
    </row>
    <row r="193" spans="2:3" x14ac:dyDescent="0.3">
      <c r="B193" s="4" t="s">
        <v>189</v>
      </c>
      <c r="C193" s="6">
        <v>-814293.12000000314</v>
      </c>
    </row>
    <row r="194" spans="2:3" x14ac:dyDescent="0.3">
      <c r="B194" s="4" t="s">
        <v>190</v>
      </c>
      <c r="C194" s="5">
        <v>-120</v>
      </c>
    </row>
    <row r="195" spans="2:3" x14ac:dyDescent="0.3">
      <c r="B195" s="4" t="s">
        <v>191</v>
      </c>
      <c r="C195" s="5">
        <v>-180</v>
      </c>
    </row>
    <row r="196" spans="2:3" x14ac:dyDescent="0.3">
      <c r="B196" s="4" t="s">
        <v>192</v>
      </c>
      <c r="C196" s="5">
        <v>-8.3999999999999968</v>
      </c>
    </row>
    <row r="197" spans="2:3" x14ac:dyDescent="0.3">
      <c r="B197" s="4" t="s">
        <v>193</v>
      </c>
      <c r="C197" s="5">
        <v>-533.6689999999976</v>
      </c>
    </row>
    <row r="198" spans="2:3" x14ac:dyDescent="0.3">
      <c r="B198" s="4" t="s">
        <v>194</v>
      </c>
      <c r="C198" s="5">
        <v>-163.65400000000005</v>
      </c>
    </row>
    <row r="199" spans="2:3" x14ac:dyDescent="0.3">
      <c r="B199" s="4" t="s">
        <v>195</v>
      </c>
      <c r="C199" s="5">
        <v>-1095.5999999999999</v>
      </c>
    </row>
    <row r="200" spans="2:3" x14ac:dyDescent="0.3">
      <c r="B200" s="4" t="s">
        <v>196</v>
      </c>
      <c r="C200" s="5">
        <v>-2139</v>
      </c>
    </row>
    <row r="201" spans="2:3" x14ac:dyDescent="0.3">
      <c r="B201" s="4" t="s">
        <v>197</v>
      </c>
      <c r="C201" s="5">
        <v>-23.520000000000017</v>
      </c>
    </row>
    <row r="202" spans="2:3" x14ac:dyDescent="0.3">
      <c r="B202" s="4" t="s">
        <v>198</v>
      </c>
      <c r="C202" s="5">
        <v>-219.5</v>
      </c>
    </row>
    <row r="203" spans="2:3" x14ac:dyDescent="0.3">
      <c r="B203" s="4" t="s">
        <v>199</v>
      </c>
      <c r="C203" s="5">
        <v>-30154.71</v>
      </c>
    </row>
    <row r="204" spans="2:3" x14ac:dyDescent="0.3">
      <c r="B204" s="4" t="s">
        <v>200</v>
      </c>
      <c r="C204" s="5">
        <v>-15260.576000000005</v>
      </c>
    </row>
    <row r="205" spans="2:3" x14ac:dyDescent="0.3">
      <c r="B205" s="4" t="s">
        <v>201</v>
      </c>
      <c r="C205" s="5">
        <v>-3439.4000000000119</v>
      </c>
    </row>
    <row r="206" spans="2:3" x14ac:dyDescent="0.3">
      <c r="B206" s="4" t="s">
        <v>202</v>
      </c>
      <c r="C206" s="5">
        <v>-53429.700000000019</v>
      </c>
    </row>
    <row r="207" spans="2:3" x14ac:dyDescent="0.3">
      <c r="B207" s="4" t="s">
        <v>203</v>
      </c>
      <c r="C207" s="5">
        <v>-58577.200000000172</v>
      </c>
    </row>
    <row r="208" spans="2:3" x14ac:dyDescent="0.3">
      <c r="B208" s="4" t="s">
        <v>204</v>
      </c>
      <c r="C208" s="5">
        <v>-9147.836000000003</v>
      </c>
    </row>
    <row r="209" spans="2:4" x14ac:dyDescent="0.3">
      <c r="B209" s="4" t="s">
        <v>205</v>
      </c>
      <c r="C209" s="5">
        <v>-2303.6000000000004</v>
      </c>
    </row>
    <row r="210" spans="2:4" x14ac:dyDescent="0.3">
      <c r="B210" s="4" t="s">
        <v>206</v>
      </c>
      <c r="C210" s="5">
        <v>-1167.2500000000005</v>
      </c>
    </row>
    <row r="211" spans="2:4" x14ac:dyDescent="0.3">
      <c r="B211" s="4" t="s">
        <v>207</v>
      </c>
      <c r="C211" s="5">
        <v>-242.73899999999938</v>
      </c>
    </row>
    <row r="212" spans="2:4" x14ac:dyDescent="0.3">
      <c r="B212" s="4" t="s">
        <v>208</v>
      </c>
      <c r="C212" s="5">
        <v>-64998.188000000009</v>
      </c>
    </row>
    <row r="213" spans="2:4" x14ac:dyDescent="0.3">
      <c r="B213" s="4" t="s">
        <v>209</v>
      </c>
      <c r="C213" s="5">
        <v>-83366.670000000158</v>
      </c>
    </row>
    <row r="214" spans="2:4" x14ac:dyDescent="0.3">
      <c r="B214" s="4" t="s">
        <v>210</v>
      </c>
      <c r="C214" s="5">
        <v>-484.4</v>
      </c>
    </row>
    <row r="215" spans="2:4" x14ac:dyDescent="0.3">
      <c r="B215" s="4" t="s">
        <v>211</v>
      </c>
      <c r="C215" s="5">
        <v>-390.30000000000086</v>
      </c>
    </row>
    <row r="216" spans="2:4" x14ac:dyDescent="0.3">
      <c r="B216" s="4" t="s">
        <v>212</v>
      </c>
      <c r="C216" s="5">
        <v>-2501.2300000000005</v>
      </c>
    </row>
    <row r="217" spans="2:4" x14ac:dyDescent="0.3">
      <c r="B217" s="4" t="s">
        <v>213</v>
      </c>
      <c r="C217" s="5">
        <v>-425</v>
      </c>
    </row>
    <row r="218" spans="2:4" x14ac:dyDescent="0.3">
      <c r="B218" s="4" t="s">
        <v>214</v>
      </c>
      <c r="C218" s="5">
        <v>-246.39999999999989</v>
      </c>
    </row>
    <row r="219" spans="2:4" x14ac:dyDescent="0.3">
      <c r="B219" s="4" t="s">
        <v>215</v>
      </c>
      <c r="C219" s="5">
        <v>-936</v>
      </c>
    </row>
    <row r="220" spans="2:4" x14ac:dyDescent="0.3">
      <c r="B220" s="4" t="s">
        <v>216</v>
      </c>
      <c r="C220" s="5">
        <v>-4.2</v>
      </c>
      <c r="D220" s="3" t="s">
        <v>275</v>
      </c>
    </row>
    <row r="221" spans="2:4" x14ac:dyDescent="0.3">
      <c r="B221" s="4" t="s">
        <v>217</v>
      </c>
      <c r="C221" s="5">
        <v>-211.2000000000001</v>
      </c>
    </row>
    <row r="222" spans="2:4" x14ac:dyDescent="0.3">
      <c r="B222" s="4" t="s">
        <v>218</v>
      </c>
      <c r="C222" s="5">
        <v>-18606.399999999961</v>
      </c>
    </row>
    <row r="223" spans="2:4" x14ac:dyDescent="0.3">
      <c r="B223" s="4" t="s">
        <v>219</v>
      </c>
      <c r="C223" s="5">
        <v>-514.6</v>
      </c>
    </row>
    <row r="224" spans="2:4" x14ac:dyDescent="0.3">
      <c r="B224" s="4" t="s">
        <v>220</v>
      </c>
      <c r="C224" s="5">
        <v>-3064.2000000000103</v>
      </c>
    </row>
    <row r="225" spans="2:3" x14ac:dyDescent="0.3">
      <c r="B225" s="4" t="s">
        <v>221</v>
      </c>
      <c r="C225" s="5">
        <v>-29120.809000000016</v>
      </c>
    </row>
    <row r="226" spans="2:3" x14ac:dyDescent="0.3">
      <c r="B226" s="4" t="s">
        <v>222</v>
      </c>
      <c r="C226" s="5">
        <v>-1430.1900000000016</v>
      </c>
    </row>
    <row r="227" spans="2:3" x14ac:dyDescent="0.3">
      <c r="B227" s="4" t="s">
        <v>223</v>
      </c>
      <c r="C227" s="5">
        <v>-1067.7599999999973</v>
      </c>
    </row>
    <row r="228" spans="2:3" x14ac:dyDescent="0.3">
      <c r="B228" s="4" t="s">
        <v>224</v>
      </c>
      <c r="C228" s="5">
        <v>-7.5</v>
      </c>
    </row>
    <row r="229" spans="2:3" x14ac:dyDescent="0.3">
      <c r="B229" s="4" t="s">
        <v>225</v>
      </c>
      <c r="C229" s="5">
        <v>-121.60000000000004</v>
      </c>
    </row>
    <row r="230" spans="2:3" x14ac:dyDescent="0.3">
      <c r="B230" s="4" t="s">
        <v>226</v>
      </c>
      <c r="C230" s="5">
        <v>-2041.0720000000219</v>
      </c>
    </row>
    <row r="231" spans="2:3" x14ac:dyDescent="0.3">
      <c r="B231" s="4" t="s">
        <v>227</v>
      </c>
      <c r="C231" s="5">
        <v>-392</v>
      </c>
    </row>
    <row r="232" spans="2:3" x14ac:dyDescent="0.3">
      <c r="B232" s="4" t="s">
        <v>228</v>
      </c>
      <c r="C232" s="5">
        <v>-6343.5</v>
      </c>
    </row>
    <row r="233" spans="2:3" x14ac:dyDescent="0.3">
      <c r="B233" s="4" t="s">
        <v>229</v>
      </c>
      <c r="C233" s="5">
        <v>-47.999999999999993</v>
      </c>
    </row>
    <row r="234" spans="2:3" x14ac:dyDescent="0.3">
      <c r="B234" s="4" t="s">
        <v>230</v>
      </c>
      <c r="C234" s="5">
        <v>-29231.999999999989</v>
      </c>
    </row>
    <row r="235" spans="2:3" x14ac:dyDescent="0.3">
      <c r="B235" s="4" t="s">
        <v>231</v>
      </c>
      <c r="C235" s="5">
        <v>-7020.7999999999565</v>
      </c>
    </row>
    <row r="236" spans="2:3" x14ac:dyDescent="0.3">
      <c r="B236" s="4" t="s">
        <v>232</v>
      </c>
      <c r="C236" s="5">
        <v>-993.6</v>
      </c>
    </row>
    <row r="237" spans="2:3" x14ac:dyDescent="0.3">
      <c r="B237" s="4" t="s">
        <v>233</v>
      </c>
      <c r="C237" s="5">
        <v>-7.2</v>
      </c>
    </row>
    <row r="238" spans="2:3" x14ac:dyDescent="0.3">
      <c r="B238" s="4" t="s">
        <v>234</v>
      </c>
      <c r="C238" s="5">
        <v>-62.784000000000049</v>
      </c>
    </row>
    <row r="239" spans="2:3" x14ac:dyDescent="0.3">
      <c r="B239" s="4" t="s">
        <v>235</v>
      </c>
      <c r="C239" s="5">
        <v>-1980.0299999999968</v>
      </c>
    </row>
    <row r="240" spans="2:3" x14ac:dyDescent="0.3">
      <c r="B240" s="4" t="s">
        <v>236</v>
      </c>
      <c r="C240" s="5">
        <v>-939.10000000000286</v>
      </c>
    </row>
    <row r="241" spans="2:4" x14ac:dyDescent="0.3">
      <c r="B241" s="4" t="s">
        <v>237</v>
      </c>
      <c r="C241" s="5">
        <v>-85033.862999999648</v>
      </c>
    </row>
    <row r="242" spans="2:4" x14ac:dyDescent="0.3">
      <c r="B242" s="4" t="s">
        <v>238</v>
      </c>
      <c r="C242" s="5">
        <v>-101908.05699999999</v>
      </c>
    </row>
    <row r="243" spans="2:4" x14ac:dyDescent="0.3">
      <c r="B243" s="4" t="s">
        <v>239</v>
      </c>
      <c r="C243" s="5">
        <v>-166.49999999999997</v>
      </c>
    </row>
    <row r="244" spans="2:4" x14ac:dyDescent="0.3">
      <c r="B244" s="4" t="s">
        <v>240</v>
      </c>
      <c r="C244" s="5">
        <v>-149.20000000000002</v>
      </c>
    </row>
    <row r="245" spans="2:4" x14ac:dyDescent="0.3">
      <c r="B245" s="4" t="s">
        <v>241</v>
      </c>
      <c r="C245" s="5">
        <v>-2.0999999999999996</v>
      </c>
      <c r="D245" s="3" t="s">
        <v>275</v>
      </c>
    </row>
    <row r="246" spans="2:4" x14ac:dyDescent="0.3">
      <c r="B246" s="4" t="s">
        <v>242</v>
      </c>
      <c r="C246" s="5">
        <v>-1200</v>
      </c>
    </row>
    <row r="247" spans="2:4" x14ac:dyDescent="0.3">
      <c r="B247" s="4" t="s">
        <v>243</v>
      </c>
      <c r="C247" s="5">
        <v>-42.5</v>
      </c>
    </row>
    <row r="248" spans="2:4" x14ac:dyDescent="0.3">
      <c r="B248" s="4" t="s">
        <v>244</v>
      </c>
      <c r="C248" s="5">
        <v>-189.72</v>
      </c>
    </row>
    <row r="249" spans="2:4" x14ac:dyDescent="0.3">
      <c r="B249" s="4" t="s">
        <v>245</v>
      </c>
      <c r="C249" s="5">
        <v>-41.375999999999976</v>
      </c>
    </row>
    <row r="250" spans="2:4" x14ac:dyDescent="0.3">
      <c r="B250" s="4" t="s">
        <v>246</v>
      </c>
      <c r="C250" s="5">
        <v>-115.5</v>
      </c>
    </row>
    <row r="251" spans="2:4" x14ac:dyDescent="0.3">
      <c r="B251" s="4" t="s">
        <v>247</v>
      </c>
      <c r="C251" s="5">
        <v>-1635.0799999999988</v>
      </c>
      <c r="D251" s="3" t="s">
        <v>275</v>
      </c>
    </row>
    <row r="252" spans="2:4" x14ac:dyDescent="0.3">
      <c r="B252" s="4" t="s">
        <v>248</v>
      </c>
      <c r="C252" s="5">
        <v>-420</v>
      </c>
    </row>
    <row r="253" spans="2:4" x14ac:dyDescent="0.3">
      <c r="B253" s="4" t="s">
        <v>249</v>
      </c>
      <c r="C253" s="5">
        <v>-1476</v>
      </c>
    </row>
    <row r="254" spans="2:4" x14ac:dyDescent="0.3">
      <c r="B254" s="4" t="s">
        <v>250</v>
      </c>
      <c r="C254" s="6">
        <v>-205788.48500000007</v>
      </c>
    </row>
    <row r="255" spans="2:4" x14ac:dyDescent="0.3">
      <c r="B255" s="4" t="s">
        <v>251</v>
      </c>
      <c r="C255" s="5">
        <v>-795.60000000000014</v>
      </c>
    </row>
    <row r="256" spans="2:4" x14ac:dyDescent="0.3">
      <c r="B256" s="4" t="s">
        <v>252</v>
      </c>
      <c r="C256" s="5">
        <v>-5263.6999999999989</v>
      </c>
      <c r="D256" s="3" t="s">
        <v>275</v>
      </c>
    </row>
    <row r="257" spans="2:4" x14ac:dyDescent="0.3">
      <c r="B257" s="4" t="s">
        <v>253</v>
      </c>
      <c r="C257" s="5">
        <v>-1229.3999999999999</v>
      </c>
    </row>
    <row r="258" spans="2:4" x14ac:dyDescent="0.3">
      <c r="B258" s="4" t="s">
        <v>254</v>
      </c>
      <c r="C258" s="5">
        <v>-47251.979999999625</v>
      </c>
      <c r="D258" s="3" t="s">
        <v>275</v>
      </c>
    </row>
    <row r="259" spans="2:4" x14ac:dyDescent="0.3">
      <c r="B259" s="4" t="s">
        <v>255</v>
      </c>
      <c r="C259" s="5">
        <v>-1185.44</v>
      </c>
    </row>
    <row r="260" spans="2:4" x14ac:dyDescent="0.3">
      <c r="B260" s="4" t="s">
        <v>256</v>
      </c>
      <c r="C260" s="5">
        <v>-108.74200000000013</v>
      </c>
      <c r="D260" s="3" t="s">
        <v>275</v>
      </c>
    </row>
    <row r="261" spans="2:4" x14ac:dyDescent="0.3">
      <c r="B261" s="4" t="s">
        <v>257</v>
      </c>
      <c r="C261" s="5">
        <v>-8975.7999999999975</v>
      </c>
      <c r="D261" s="3" t="s">
        <v>275</v>
      </c>
    </row>
    <row r="262" spans="2:4" x14ac:dyDescent="0.3">
      <c r="B262" s="4" t="s">
        <v>258</v>
      </c>
      <c r="C262" s="5">
        <v>-20633.317000000028</v>
      </c>
    </row>
    <row r="263" spans="2:4" x14ac:dyDescent="0.3">
      <c r="B263" s="4" t="s">
        <v>259</v>
      </c>
      <c r="C263" s="5">
        <v>-1341</v>
      </c>
    </row>
    <row r="264" spans="2:4" x14ac:dyDescent="0.3">
      <c r="B264" s="4" t="s">
        <v>260</v>
      </c>
      <c r="C264" s="5">
        <v>-96970.199999999939</v>
      </c>
    </row>
    <row r="265" spans="2:4" x14ac:dyDescent="0.3">
      <c r="B265" s="4" t="s">
        <v>261</v>
      </c>
      <c r="C265" s="5">
        <v>-54870</v>
      </c>
    </row>
    <row r="266" spans="2:4" x14ac:dyDescent="0.3">
      <c r="B266" s="4" t="s">
        <v>262</v>
      </c>
      <c r="C266" s="5">
        <v>-360.03000000000003</v>
      </c>
    </row>
    <row r="267" spans="2:4" x14ac:dyDescent="0.3">
      <c r="B267" s="4" t="s">
        <v>263</v>
      </c>
      <c r="C267" s="5">
        <v>-38129.079999999936</v>
      </c>
    </row>
    <row r="268" spans="2:4" x14ac:dyDescent="0.3">
      <c r="B268" s="4" t="s">
        <v>264</v>
      </c>
      <c r="C268" s="5">
        <v>-237.59999999999991</v>
      </c>
    </row>
    <row r="269" spans="2:4" x14ac:dyDescent="0.3">
      <c r="B269" s="4" t="s">
        <v>265</v>
      </c>
      <c r="C269" s="5">
        <v>-7351.6079999997728</v>
      </c>
    </row>
    <row r="270" spans="2:4" x14ac:dyDescent="0.3">
      <c r="B270" s="4" t="s">
        <v>266</v>
      </c>
      <c r="C270" s="5">
        <v>-45412.487000000263</v>
      </c>
    </row>
    <row r="271" spans="2:4" x14ac:dyDescent="0.3">
      <c r="B271" s="4" t="s">
        <v>267</v>
      </c>
      <c r="C271" s="5">
        <v>-111945.32299999955</v>
      </c>
    </row>
    <row r="272" spans="2:4" x14ac:dyDescent="0.3">
      <c r="B272" s="4" t="s">
        <v>268</v>
      </c>
      <c r="C272" s="5">
        <v>-102773.29799999982</v>
      </c>
    </row>
    <row r="273" spans="2:5" x14ac:dyDescent="0.3">
      <c r="C273" s="7">
        <f>SUM(C5:C272)</f>
        <v>-20344372.853000008</v>
      </c>
    </row>
    <row r="274" spans="2:5" x14ac:dyDescent="0.3">
      <c r="C274" s="3" t="s">
        <v>277</v>
      </c>
      <c r="D274" s="3" t="s">
        <v>273</v>
      </c>
      <c r="E274" s="11" t="s">
        <v>273</v>
      </c>
    </row>
    <row r="275" spans="2:5" x14ac:dyDescent="0.3">
      <c r="B275" s="3" t="s">
        <v>271</v>
      </c>
      <c r="C275" s="3">
        <v>578284.50000000012</v>
      </c>
      <c r="D275" s="3">
        <f>C275/1000</f>
        <v>578.28450000000009</v>
      </c>
      <c r="E275" s="12">
        <f>D275-Sheet2!D16</f>
        <v>140.08096500000102</v>
      </c>
    </row>
    <row r="276" spans="2:5" x14ac:dyDescent="0.3">
      <c r="B276" s="3" t="s">
        <v>272</v>
      </c>
      <c r="C276" s="3">
        <f>ABS(C273)-C275</f>
        <v>19766088.353000008</v>
      </c>
      <c r="D276" s="3">
        <f>C276/1000</f>
        <v>19766.088353000006</v>
      </c>
      <c r="E276" s="12">
        <f>D276-Sheet2!D17</f>
        <v>3161.3241170000147</v>
      </c>
    </row>
  </sheetData>
  <autoFilter ref="B4:C273" xr:uid="{4AA2C660-9FAA-48B6-9D10-E918A1405B1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38EF-4C85-47DF-90CE-8646C795E6AA}">
  <dimension ref="B2:E17"/>
  <sheetViews>
    <sheetView tabSelected="1" workbookViewId="0">
      <selection activeCell="D5" sqref="D5"/>
    </sheetView>
  </sheetViews>
  <sheetFormatPr defaultRowHeight="14.5" x14ac:dyDescent="0.35"/>
  <cols>
    <col min="2" max="2" width="31.7265625" customWidth="1"/>
  </cols>
  <sheetData>
    <row r="2" spans="2:5" x14ac:dyDescent="0.35">
      <c r="C2" s="2" t="s">
        <v>270</v>
      </c>
      <c r="D2" s="2" t="s">
        <v>273</v>
      </c>
    </row>
    <row r="3" spans="2:5" x14ac:dyDescent="0.35">
      <c r="B3" s="4" t="s">
        <v>8</v>
      </c>
      <c r="C3" s="8">
        <v>-232415.04999999903</v>
      </c>
      <c r="D3" s="10">
        <f>ABS(C3)/1000</f>
        <v>232.41504999999904</v>
      </c>
      <c r="E3" t="s">
        <v>274</v>
      </c>
    </row>
    <row r="4" spans="2:5" x14ac:dyDescent="0.35">
      <c r="B4" s="4" t="s">
        <v>45</v>
      </c>
      <c r="C4" s="8">
        <v>-262912.01800000219</v>
      </c>
      <c r="D4" s="10">
        <f t="shared" ref="D4:D14" si="0">ABS(C4)/1000</f>
        <v>262.91201800000221</v>
      </c>
      <c r="E4" t="s">
        <v>275</v>
      </c>
    </row>
    <row r="5" spans="2:5" x14ac:dyDescent="0.35">
      <c r="B5" s="4" t="s">
        <v>81</v>
      </c>
      <c r="C5" s="8">
        <v>-7629576.7339999722</v>
      </c>
      <c r="D5" s="10">
        <f t="shared" si="0"/>
        <v>7629.576733999972</v>
      </c>
      <c r="E5" t="s">
        <v>275</v>
      </c>
    </row>
    <row r="6" spans="2:5" x14ac:dyDescent="0.35">
      <c r="B6" s="4" t="s">
        <v>85</v>
      </c>
      <c r="C6" s="8">
        <v>-1284306.6960000119</v>
      </c>
      <c r="D6" s="10">
        <f t="shared" si="0"/>
        <v>1284.3066960000119</v>
      </c>
      <c r="E6" t="s">
        <v>275</v>
      </c>
    </row>
    <row r="7" spans="2:5" x14ac:dyDescent="0.35">
      <c r="B7" s="4" t="s">
        <v>105</v>
      </c>
      <c r="C7" s="8">
        <v>-274489.69099999848</v>
      </c>
      <c r="D7" s="10">
        <f t="shared" si="0"/>
        <v>274.48969099999846</v>
      </c>
      <c r="E7" t="s">
        <v>275</v>
      </c>
    </row>
    <row r="8" spans="2:5" x14ac:dyDescent="0.35">
      <c r="B8" s="4" t="s">
        <v>129</v>
      </c>
      <c r="C8" s="8">
        <v>-1962164.5199999982</v>
      </c>
      <c r="D8" s="10">
        <f t="shared" si="0"/>
        <v>1962.1645199999982</v>
      </c>
      <c r="E8" t="s">
        <v>275</v>
      </c>
    </row>
    <row r="9" spans="2:5" x14ac:dyDescent="0.35">
      <c r="B9" s="4" t="s">
        <v>131</v>
      </c>
      <c r="C9" s="8">
        <v>-581164.89699999837</v>
      </c>
      <c r="D9" s="10">
        <f t="shared" si="0"/>
        <v>581.1648969999984</v>
      </c>
      <c r="E9" t="s">
        <v>275</v>
      </c>
    </row>
    <row r="10" spans="2:5" x14ac:dyDescent="0.35">
      <c r="B10" s="4" t="s">
        <v>160</v>
      </c>
      <c r="C10" s="8">
        <v>-1944887.2789999945</v>
      </c>
      <c r="D10" s="10">
        <f t="shared" si="0"/>
        <v>1944.8872789999946</v>
      </c>
      <c r="E10" t="s">
        <v>275</v>
      </c>
    </row>
    <row r="11" spans="2:5" x14ac:dyDescent="0.35">
      <c r="B11" s="4" t="s">
        <v>177</v>
      </c>
      <c r="C11" s="8">
        <v>-806984.41000001284</v>
      </c>
      <c r="D11" s="10">
        <f t="shared" si="0"/>
        <v>806.98441000001287</v>
      </c>
      <c r="E11" t="s">
        <v>275</v>
      </c>
    </row>
    <row r="12" spans="2:5" x14ac:dyDescent="0.35">
      <c r="B12" s="4" t="s">
        <v>183</v>
      </c>
      <c r="C12" s="8">
        <v>-1043984.8709999981</v>
      </c>
      <c r="D12" s="10">
        <f t="shared" si="0"/>
        <v>1043.9848709999981</v>
      </c>
      <c r="E12" t="s">
        <v>275</v>
      </c>
    </row>
    <row r="13" spans="2:5" x14ac:dyDescent="0.35">
      <c r="B13" s="4" t="s">
        <v>189</v>
      </c>
      <c r="C13" s="8">
        <v>-814293.12000000314</v>
      </c>
      <c r="D13" s="10">
        <f t="shared" si="0"/>
        <v>814.29312000000311</v>
      </c>
      <c r="E13" t="s">
        <v>275</v>
      </c>
    </row>
    <row r="14" spans="2:5" x14ac:dyDescent="0.35">
      <c r="B14" s="4" t="s">
        <v>250</v>
      </c>
      <c r="C14" s="8">
        <v>-205788.48500000007</v>
      </c>
      <c r="D14" s="10">
        <f t="shared" si="0"/>
        <v>205.78848500000007</v>
      </c>
      <c r="E14" t="s">
        <v>274</v>
      </c>
    </row>
    <row r="15" spans="2:5" x14ac:dyDescent="0.35">
      <c r="D15" s="9">
        <f>SUM(D3:D14)</f>
        <v>17042.967770999992</v>
      </c>
    </row>
    <row r="16" spans="2:5" x14ac:dyDescent="0.35">
      <c r="C16" t="s">
        <v>274</v>
      </c>
      <c r="D16" s="9">
        <f>D14+D3</f>
        <v>438.20353499999908</v>
      </c>
    </row>
    <row r="17" spans="3:4" x14ac:dyDescent="0.35">
      <c r="C17" t="s">
        <v>275</v>
      </c>
      <c r="D17" s="9">
        <f>D15-D16</f>
        <v>16604.764235999992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741047-f5df-474f-bff0-6667e209c5fc">
      <Terms xmlns="http://schemas.microsoft.com/office/infopath/2007/PartnerControls"/>
    </lcf76f155ced4ddcb4097134ff3c332f>
    <TaxCatchAll xmlns="292d0dc2-e599-4ea9-b5ef-33bfd71295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E7D108F0A5A48BD5B6866F597B6A9" ma:contentTypeVersion="19" ma:contentTypeDescription="Create a new document." ma:contentTypeScope="" ma:versionID="04ebdc50f4d0c1a743c00922b487dfde">
  <xsd:schema xmlns:xsd="http://www.w3.org/2001/XMLSchema" xmlns:xs="http://www.w3.org/2001/XMLSchema" xmlns:p="http://schemas.microsoft.com/office/2006/metadata/properties" xmlns:ns2="27741047-f5df-474f-bff0-6667e209c5fc" xmlns:ns3="3d94c8d4-e639-48bc-bdf9-2692f19f4776" xmlns:ns4="292d0dc2-e599-4ea9-b5ef-33bfd71295c7" targetNamespace="http://schemas.microsoft.com/office/2006/metadata/properties" ma:root="true" ma:fieldsID="1cc183cc6c5780ccaa3d6da146c94e9d" ns2:_="" ns3:_="" ns4:_="">
    <xsd:import namespace="27741047-f5df-474f-bff0-6667e209c5fc"/>
    <xsd:import namespace="3d94c8d4-e639-48bc-bdf9-2692f19f4776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41047-f5df-474f-bff0-6667e209c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c8d4-e639-48bc-bdf9-2692f19f47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9277e91-0060-47dc-b2f4-59236b0badef}" ma:internalName="TaxCatchAll" ma:showField="CatchAllData" ma:web="3d94c8d4-e639-48bc-bdf9-2692f19f47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06E35E-4D3A-410D-90A0-798B79FFD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F0CBA-3819-43E7-9DE8-B2E5F76CA20D}">
  <ds:schemaRefs>
    <ds:schemaRef ds:uri="http://schemas.microsoft.com/office/2006/metadata/properties"/>
    <ds:schemaRef ds:uri="http://schemas.microsoft.com/office/infopath/2007/PartnerControls"/>
    <ds:schemaRef ds:uri="27741047-f5df-474f-bff0-6667e209c5fc"/>
    <ds:schemaRef ds:uri="292d0dc2-e599-4ea9-b5ef-33bfd71295c7"/>
  </ds:schemaRefs>
</ds:datastoreItem>
</file>

<file path=customXml/itemProps3.xml><?xml version="1.0" encoding="utf-8"?>
<ds:datastoreItem xmlns:ds="http://schemas.openxmlformats.org/officeDocument/2006/customXml" ds:itemID="{68D8868B-7CA4-46C5-ACD7-C3D867F7A0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741047-f5df-474f-bff0-6667e209c5fc"/>
    <ds:schemaRef ds:uri="3d94c8d4-e639-48bc-bdf9-2692f19f4776"/>
    <ds:schemaRef ds:uri="292d0dc2-e599-4ea9-b5ef-33bfd7129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9db4e91-bad5-4fd0-9ca4-c06485916e3a}" enabled="1" method="Standard" siteId="{f66fae02-5d36-495b-bfe0-78a6ff9f8e6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Unilever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Banha, Carla</dc:creator>
  <cp:lastModifiedBy>Banha, Carla</cp:lastModifiedBy>
  <cp:lastPrinted>2026-03-28T23:14:24Z</cp:lastPrinted>
  <dcterms:created xsi:type="dcterms:W3CDTF">2026-03-28T23:12:35Z</dcterms:created>
  <dcterms:modified xsi:type="dcterms:W3CDTF">2026-07-16T21:25:16Z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0x010100465E7D108F0A5A48BD5B6866F597B6A9</vt:lpwstr>
  </property>
  <property fmtid="{D5CDD505-2E9C-101B-9397-08002B2CF9AE}" pid="3" name="MediaServiceImageTags">
    <vt:lpwstr/>
  </property>
</Properties>
</file>